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360" windowWidth="20730" windowHeight="11760" activeTab="1"/>
  </bookViews>
  <sheets>
    <sheet name="BH" sheetId="3" r:id="rId1"/>
    <sheet name="Zone" sheetId="5" r:id="rId2"/>
  </sheets>
  <definedNames>
    <definedName name="_xlnm._FilterDatabase" localSheetId="0" hidden="1">BH!$G$3:$G$55</definedName>
    <definedName name="_xlnm._FilterDatabase" localSheetId="1" hidden="1">Zone!$G$3:$G$56</definedName>
    <definedName name="_xlnm.Print_Area" localSheetId="1">Zone!$A$1:$N$239</definedName>
    <definedName name="_xlnm.Print_Titles" localSheetId="0">BH!$1:$2</definedName>
    <definedName name="_xlnm.Print_Titles" localSheetId="1">Zone!$2:$2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3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239" i="5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3" i="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9" l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3"/>
  <c r="D19" l="1"/>
  <c r="F19" s="1"/>
  <c r="D16"/>
  <c r="F16" s="1"/>
  <c r="D17"/>
  <c r="F17" s="1"/>
  <c r="D15"/>
  <c r="F15" s="1"/>
  <c r="D11"/>
  <c r="F11" s="1"/>
  <c r="D12"/>
  <c r="F12" s="1"/>
  <c r="D10"/>
  <c r="F10" s="1"/>
  <c r="F20"/>
  <c r="D21"/>
  <c r="F21" s="1"/>
  <c r="D18"/>
  <c r="F18" s="1"/>
  <c r="F8"/>
  <c r="F13"/>
  <c r="D14"/>
  <c r="F14" s="1"/>
  <c r="F6"/>
  <c r="F7"/>
  <c r="F5"/>
  <c r="F4"/>
</calcChain>
</file>

<file path=xl/sharedStrings.xml><?xml version="1.0" encoding="utf-8"?>
<sst xmlns="http://schemas.openxmlformats.org/spreadsheetml/2006/main" count="528" uniqueCount="275">
  <si>
    <t>Sr No</t>
  </si>
  <si>
    <t>BH No.</t>
  </si>
  <si>
    <t>BH Sample  No.</t>
  </si>
  <si>
    <t>From (m)</t>
  </si>
  <si>
    <t>Thickness (m)</t>
  </si>
  <si>
    <t>To 
(m)</t>
  </si>
  <si>
    <t>MBMK-01/01</t>
  </si>
  <si>
    <t>MBMK-01/02</t>
  </si>
  <si>
    <t>MBMK-01/03</t>
  </si>
  <si>
    <t>MBMK-01/04</t>
  </si>
  <si>
    <t>MBMK-01/05</t>
  </si>
  <si>
    <t>MBMK-01/06</t>
  </si>
  <si>
    <t>MBMK-01/07</t>
  </si>
  <si>
    <t>MBMK-01/08</t>
  </si>
  <si>
    <t>MBMK-01/09</t>
  </si>
  <si>
    <t>MBMK-01/10</t>
  </si>
  <si>
    <t>MBMK-01/11</t>
  </si>
  <si>
    <t>MBMK-01/12</t>
  </si>
  <si>
    <t>MBMK-01/13</t>
  </si>
  <si>
    <t>MBMK-01/14</t>
  </si>
  <si>
    <t>MBMK-01/15</t>
  </si>
  <si>
    <t>MBMK-01/16</t>
  </si>
  <si>
    <t>MBMK-01/17</t>
  </si>
  <si>
    <t>MBMK-01/18</t>
  </si>
  <si>
    <t>MBMK-01/19</t>
  </si>
  <si>
    <t>MBMK-02/01</t>
  </si>
  <si>
    <t>MBMK-02/02</t>
  </si>
  <si>
    <t>MBMK-02/03</t>
  </si>
  <si>
    <t>MBMK-02/04</t>
  </si>
  <si>
    <t>MBMK-02/05</t>
  </si>
  <si>
    <t>MBMK-02/06</t>
  </si>
  <si>
    <t>MBMK-02/07</t>
  </si>
  <si>
    <t>MBMK-02/08</t>
  </si>
  <si>
    <t>MBMK-02/09</t>
  </si>
  <si>
    <t>MBMK-02/10</t>
  </si>
  <si>
    <t>MBMK-02/11</t>
  </si>
  <si>
    <t>MBMK-02/12</t>
  </si>
  <si>
    <t>MBMK-02/13</t>
  </si>
  <si>
    <t>MBMK-02/14</t>
  </si>
  <si>
    <t>MBMK-02/15</t>
  </si>
  <si>
    <t>MBMK-02/16</t>
  </si>
  <si>
    <t>MBMK-03/01</t>
  </si>
  <si>
    <t>MBMK-03/02</t>
  </si>
  <si>
    <t>MBMK-03/03</t>
  </si>
  <si>
    <t>MBMK-03/04</t>
  </si>
  <si>
    <t>MBMK-03/05</t>
  </si>
  <si>
    <t>MBMK-03/06</t>
  </si>
  <si>
    <t>MBMK-03/07</t>
  </si>
  <si>
    <t>MBMK-03/08</t>
  </si>
  <si>
    <t>MBMK-03/09</t>
  </si>
  <si>
    <t>MBMK-03/10</t>
  </si>
  <si>
    <t>MBMK-03/11</t>
  </si>
  <si>
    <t>MBMK-03/12</t>
  </si>
  <si>
    <t>MBMK-03/13</t>
  </si>
  <si>
    <t>MBMK-03/14</t>
  </si>
  <si>
    <t>MBMK-03/15</t>
  </si>
  <si>
    <t>MBMK-03/16</t>
  </si>
  <si>
    <t>MBMK-03/17</t>
  </si>
  <si>
    <t>MBMK-03/18</t>
  </si>
  <si>
    <t>MBMK-03/19</t>
  </si>
  <si>
    <t>MBMK-03/20</t>
  </si>
  <si>
    <t>MBMK-04/01</t>
  </si>
  <si>
    <t>MBMK-04/02</t>
  </si>
  <si>
    <t>MBMK-04/03</t>
  </si>
  <si>
    <t>MBMK-04/04</t>
  </si>
  <si>
    <t>MBMK-04/05</t>
  </si>
  <si>
    <t>MBMK-04/06</t>
  </si>
  <si>
    <t>MBMK-04/07</t>
  </si>
  <si>
    <t>MBMK-04/08</t>
  </si>
  <si>
    <t>MBMK-04/09</t>
  </si>
  <si>
    <t>MBMK-04/10</t>
  </si>
  <si>
    <t>MBMK-04/11</t>
  </si>
  <si>
    <t>MBMK-04/12</t>
  </si>
  <si>
    <t>MBMK-04/13</t>
  </si>
  <si>
    <t>MBMK-04/14</t>
  </si>
  <si>
    <t>MBMK-05/01</t>
  </si>
  <si>
    <t>MBMK-05/02</t>
  </si>
  <si>
    <t>MBMK-05/03</t>
  </si>
  <si>
    <t>MBMK-05/04</t>
  </si>
  <si>
    <t>MBMK-05/05</t>
  </si>
  <si>
    <t>MBMK-05/06</t>
  </si>
  <si>
    <t>MBMK-05/07</t>
  </si>
  <si>
    <t>MBMK-05/08</t>
  </si>
  <si>
    <t>MBMK-05/09</t>
  </si>
  <si>
    <t>MBMK-05/10</t>
  </si>
  <si>
    <t>MBMK-05/11</t>
  </si>
  <si>
    <t>MBMK-05/12</t>
  </si>
  <si>
    <t>MBMK-05/13</t>
  </si>
  <si>
    <t>MBMK-05/14</t>
  </si>
  <si>
    <t>MBMK-05/15</t>
  </si>
  <si>
    <t>MBMK-05/16</t>
  </si>
  <si>
    <t>MBMK-05/17</t>
  </si>
  <si>
    <t>MBMK-05/18</t>
  </si>
  <si>
    <t>MBMK-05/19</t>
  </si>
  <si>
    <t>MBMK-05/20</t>
  </si>
  <si>
    <t>MBMK-05/21</t>
  </si>
  <si>
    <t>MBMK-05/22</t>
  </si>
  <si>
    <t>MBMK-05/23</t>
  </si>
  <si>
    <t>MBMK-05/24</t>
  </si>
  <si>
    <t>MBMK-06/01</t>
  </si>
  <si>
    <t>MBMK-06/02</t>
  </si>
  <si>
    <t>MBMK-06/03</t>
  </si>
  <si>
    <t>MBMK-06/04</t>
  </si>
  <si>
    <t>MBMK-06/05</t>
  </si>
  <si>
    <t>MBMK-06/06</t>
  </si>
  <si>
    <t>MBMK-06/07</t>
  </si>
  <si>
    <t>MBMK-06/08</t>
  </si>
  <si>
    <t>MBMK-06/09</t>
  </si>
  <si>
    <t>MBMK-06/10</t>
  </si>
  <si>
    <t>MBMK-06/11</t>
  </si>
  <si>
    <t>MBMK-06/12</t>
  </si>
  <si>
    <t>MBMK-06/13</t>
  </si>
  <si>
    <t>MBMK-06/14</t>
  </si>
  <si>
    <t>MBMK-06/15</t>
  </si>
  <si>
    <t>MBMK-06/16</t>
  </si>
  <si>
    <t>MBMK-06/17</t>
  </si>
  <si>
    <t>MBMK-06/18</t>
  </si>
  <si>
    <t>MBMK-06/19</t>
  </si>
  <si>
    <t>MgO%</t>
  </si>
  <si>
    <t>CaO%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</si>
  <si>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O%</t>
    </r>
  </si>
  <si>
    <r>
      <t>SiO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%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</si>
  <si>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O%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</si>
  <si>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%</t>
    </r>
  </si>
  <si>
    <r>
      <t>Al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%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</si>
  <si>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%</t>
    </r>
  </si>
  <si>
    <t>MBMK-01</t>
  </si>
  <si>
    <t>MBMK-02</t>
  </si>
  <si>
    <t>MBMK-03</t>
  </si>
  <si>
    <t>MBMK-04</t>
  </si>
  <si>
    <t>MBMK-05</t>
  </si>
  <si>
    <t>MBMK-06</t>
  </si>
  <si>
    <t>Primary analysis of Borehole Samples for 8 radicals-K2O, SiO2, MgO%, CaO%, Na2O%, P2O5%, Al2O3%, Fe2O3% in Mudhan-Khatiya G-4 Block for Glauconitic Sandstone, District-Kachhch,Gujarat</t>
  </si>
  <si>
    <t>MBMK-10/01</t>
  </si>
  <si>
    <t>MBMK-10/02</t>
  </si>
  <si>
    <t>MBMK-10/03</t>
  </si>
  <si>
    <t>MBMK-10/04</t>
  </si>
  <si>
    <t>MBMK-10/05</t>
  </si>
  <si>
    <t>MBMK-10/06</t>
  </si>
  <si>
    <t>MBMK-10/07</t>
  </si>
  <si>
    <t>MBMK-10/08</t>
  </si>
  <si>
    <t>MBMK-10/09</t>
  </si>
  <si>
    <t>MBMK-10/10</t>
  </si>
  <si>
    <t>MBMK-10/11</t>
  </si>
  <si>
    <t>MBMK-10/12</t>
  </si>
  <si>
    <t>MBMK-10/13</t>
  </si>
  <si>
    <t>MBMK-10/14</t>
  </si>
  <si>
    <t>MBMK-10/15</t>
  </si>
  <si>
    <t>MBMK-10/16</t>
  </si>
  <si>
    <t>MBMK-10/17</t>
  </si>
  <si>
    <t>MBMK-10/18</t>
  </si>
  <si>
    <t>MBMK-10/19</t>
  </si>
  <si>
    <t>MBMK-10/20</t>
  </si>
  <si>
    <t>MBMK-10/21</t>
  </si>
  <si>
    <t>MBMK-11/01</t>
  </si>
  <si>
    <t>MBMK-11/02</t>
  </si>
  <si>
    <t>MBMK-11/03</t>
  </si>
  <si>
    <t>MBMK-11/04</t>
  </si>
  <si>
    <t>MBMK-11/05</t>
  </si>
  <si>
    <t>MBMK-11/06</t>
  </si>
  <si>
    <t>MBMK-11/07</t>
  </si>
  <si>
    <t>MBMK-11/08</t>
  </si>
  <si>
    <t>MBMK-11/09</t>
  </si>
  <si>
    <t>MBMK-11/10</t>
  </si>
  <si>
    <t>MBMK-11/11</t>
  </si>
  <si>
    <t>MBMK-11/12</t>
  </si>
  <si>
    <t>MBMK-11/13</t>
  </si>
  <si>
    <t>MBMK-11/14</t>
  </si>
  <si>
    <t>MBMK-11/15</t>
  </si>
  <si>
    <t>MBMK-11/16</t>
  </si>
  <si>
    <t>MBMK-11/17</t>
  </si>
  <si>
    <t>MBMK-11/18</t>
  </si>
  <si>
    <t>MBMK-11/19</t>
  </si>
  <si>
    <t>MBMK-11/20</t>
  </si>
  <si>
    <t>MBMK-11/21</t>
  </si>
  <si>
    <t>MBMK-11/22</t>
  </si>
  <si>
    <t>MBMK-11/23</t>
  </si>
  <si>
    <t>MBMK-11/24</t>
  </si>
  <si>
    <t>MBMK-12/01</t>
  </si>
  <si>
    <t>MBMK-12/02</t>
  </si>
  <si>
    <t>MBMK-12/03</t>
  </si>
  <si>
    <t>MBMK-12/04</t>
  </si>
  <si>
    <t>MBMK-12/05</t>
  </si>
  <si>
    <t>MBMK-12/06</t>
  </si>
  <si>
    <t>MBMK-12/07</t>
  </si>
  <si>
    <t>MBMK-12/08</t>
  </si>
  <si>
    <t>MBMK-12/09</t>
  </si>
  <si>
    <t>MBMK-12/10</t>
  </si>
  <si>
    <t>MBMK-12/11</t>
  </si>
  <si>
    <t>MBMK-12/12</t>
  </si>
  <si>
    <t>MBMK-12/13</t>
  </si>
  <si>
    <t>MBMK-12/14</t>
  </si>
  <si>
    <t>MBMK-12/15</t>
  </si>
  <si>
    <t>MBMK-12/16</t>
  </si>
  <si>
    <t>MBMK-12/17</t>
  </si>
  <si>
    <t>MBMK-12/18</t>
  </si>
  <si>
    <t>MBMK-12/19</t>
  </si>
  <si>
    <t>MBMK-12/20</t>
  </si>
  <si>
    <t>MBMK-12/21</t>
  </si>
  <si>
    <t>MBMK-12/22</t>
  </si>
  <si>
    <t>MBMK-10</t>
  </si>
  <si>
    <t>MBMK-11</t>
  </si>
  <si>
    <t>MBMK-12</t>
  </si>
  <si>
    <t>MBMK-07/01</t>
  </si>
  <si>
    <t>MBMK-07/02</t>
  </si>
  <si>
    <t>MBMK-07/03</t>
  </si>
  <si>
    <t>MBMK-07/04</t>
  </si>
  <si>
    <t>MBMK-07/05</t>
  </si>
  <si>
    <t>MBMK-07/06</t>
  </si>
  <si>
    <t>MBMK-07/07</t>
  </si>
  <si>
    <t>MBMK-07/08</t>
  </si>
  <si>
    <t>MBMK-07/09</t>
  </si>
  <si>
    <t>MBMK-07/10</t>
  </si>
  <si>
    <t>MBMK-08/01</t>
  </si>
  <si>
    <t>MBMK-08/02</t>
  </si>
  <si>
    <t>MBMK-08/03</t>
  </si>
  <si>
    <t>MBMK-08/04</t>
  </si>
  <si>
    <t>MBMK-08/05</t>
  </si>
  <si>
    <t>MBMK-08/06</t>
  </si>
  <si>
    <t>MBMK-08/07</t>
  </si>
  <si>
    <t>MBMK-08/08</t>
  </si>
  <si>
    <t>MBMK-08/09</t>
  </si>
  <si>
    <t>MBMK-08/10</t>
  </si>
  <si>
    <t>MBMK-08/11</t>
  </si>
  <si>
    <t>MBMK-08/12</t>
  </si>
  <si>
    <t>MBMK-08/13</t>
  </si>
  <si>
    <t>MBMK-08/14</t>
  </si>
  <si>
    <t>MBMK-08/15</t>
  </si>
  <si>
    <t>MBMK-08/16</t>
  </si>
  <si>
    <t>MBMK-08/17</t>
  </si>
  <si>
    <t>MBMK-08/18</t>
  </si>
  <si>
    <t>MBMK-08/19</t>
  </si>
  <si>
    <t>MBMK-08/20</t>
  </si>
  <si>
    <t>MBMK-08/21</t>
  </si>
  <si>
    <t>MBMK-09/01</t>
  </si>
  <si>
    <t>MBMK-09/02</t>
  </si>
  <si>
    <t>MBMK-09/03</t>
  </si>
  <si>
    <t>MBMK-09/04</t>
  </si>
  <si>
    <t>MBMK-09/05</t>
  </si>
  <si>
    <t>MBMK-09/06</t>
  </si>
  <si>
    <t>MBMK-09/07</t>
  </si>
  <si>
    <t>MBMK-09/08</t>
  </si>
  <si>
    <t>MBMK-09/09</t>
  </si>
  <si>
    <t>MBMK-09/10</t>
  </si>
  <si>
    <t>MBMK-09/11</t>
  </si>
  <si>
    <t>MBMK-09/12</t>
  </si>
  <si>
    <t>MBMK-09/13</t>
  </si>
  <si>
    <t>MBMK-09/14</t>
  </si>
  <si>
    <t>MBMK-09/15</t>
  </si>
  <si>
    <t>MBMK-09/16</t>
  </si>
  <si>
    <t>MBMK-09/17</t>
  </si>
  <si>
    <t>MBMK-09/18</t>
  </si>
  <si>
    <t>MBMK-09/19</t>
  </si>
  <si>
    <t>MBMK-09/20</t>
  </si>
  <si>
    <t>MBMK-09/21</t>
  </si>
  <si>
    <t>MBMK-09/22</t>
  </si>
  <si>
    <t>MBMK-09/23</t>
  </si>
  <si>
    <t>MBMK-09/24</t>
  </si>
  <si>
    <t>MBMK-09/25</t>
  </si>
  <si>
    <t>MBMK-09/26</t>
  </si>
  <si>
    <t>MBMK-09/27</t>
  </si>
  <si>
    <t>MBMK-07</t>
  </si>
  <si>
    <t>MBMK-08</t>
  </si>
  <si>
    <t>MBMK-09</t>
  </si>
  <si>
    <t>Sr 
No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</si>
  <si>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</si>
  <si>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 xml:space="preserve">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</si>
  <si>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 
</t>
    </r>
    <r>
      <rPr>
        <b/>
        <sz val="12"/>
        <color theme="1"/>
        <rFont val="Times New Roman"/>
        <family val="1"/>
      </rPr>
      <t>%</t>
    </r>
  </si>
  <si>
    <t>MgO
%</t>
  </si>
  <si>
    <t>CaO
%</t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</si>
  <si>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</si>
  <si>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5
</t>
    </r>
    <r>
      <rPr>
        <b/>
        <sz val="12"/>
        <color theme="1"/>
        <rFont val="Times New Roman"/>
        <family val="1"/>
      </rPr>
      <t>%</t>
    </r>
  </si>
  <si>
    <r>
      <t>SiO</t>
    </r>
    <r>
      <rPr>
        <b/>
        <vertAlign val="subscript"/>
        <sz val="12"/>
        <color theme="1"/>
        <rFont val="Times New Roman"/>
        <family val="1"/>
      </rPr>
      <t xml:space="preserve">2 
</t>
    </r>
    <r>
      <rPr>
        <b/>
        <sz val="12"/>
        <color theme="1"/>
        <rFont val="Times New Roman"/>
        <family val="1"/>
      </rPr>
      <t>%</t>
    </r>
  </si>
  <si>
    <t>Thick- ness (m)</t>
  </si>
  <si>
    <t>Statement showing primary analysis for 8 radicals of borehole core samples in Mudhan-Khatiya Block 
for Glauconite, District- Kachchh, Gujarat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</si>
</sst>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3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2" fontId="6" fillId="0" borderId="15" xfId="0" applyNumberFormat="1" applyFont="1" applyBorder="1"/>
    <xf numFmtId="2" fontId="3" fillId="0" borderId="14" xfId="0" applyNumberFormat="1" applyFont="1" applyBorder="1" applyAlignment="1">
      <alignment horizontal="center"/>
    </xf>
    <xf numFmtId="2" fontId="6" fillId="0" borderId="15" xfId="0" applyNumberFormat="1" applyFont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9"/>
  <sheetViews>
    <sheetView zoomScale="80" zoomScaleNormal="80" zoomScaleSheetLayoutView="100" workbookViewId="0">
      <pane xSplit="3" ySplit="2" topLeftCell="D158" activePane="bottomRight" state="frozen"/>
      <selection pane="topRight" activeCell="D1" sqref="D1"/>
      <selection pane="bottomLeft" activeCell="A3" sqref="A3"/>
      <selection pane="bottomRight" activeCell="I115" sqref="I115:L172"/>
    </sheetView>
  </sheetViews>
  <sheetFormatPr defaultColWidth="10.85546875" defaultRowHeight="15.75"/>
  <cols>
    <col min="1" max="1" width="6.7109375" style="1" bestFit="1" customWidth="1"/>
    <col min="2" max="2" width="11.28515625" style="4" customWidth="1"/>
    <col min="3" max="3" width="14" style="1" customWidth="1"/>
    <col min="4" max="4" width="6.7109375" style="1" bestFit="1" customWidth="1"/>
    <col min="5" max="5" width="7.5703125" style="1" customWidth="1"/>
    <col min="6" max="6" width="10.85546875" style="1" bestFit="1" customWidth="1"/>
    <col min="7" max="7" width="8.28515625" style="1" customWidth="1"/>
    <col min="8" max="8" width="8" style="1" customWidth="1"/>
    <col min="9" max="9" width="8.5703125" style="1" customWidth="1"/>
    <col min="10" max="10" width="9" style="1" customWidth="1"/>
    <col min="11" max="16384" width="10.85546875" style="1"/>
  </cols>
  <sheetData>
    <row r="1" spans="1:14" ht="39.75" customHeight="1" thickBot="1">
      <c r="A1" s="35" t="s">
        <v>132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3" customHeight="1" thickBot="1">
      <c r="A2" s="18" t="s">
        <v>0</v>
      </c>
      <c r="B2" s="19" t="s">
        <v>1</v>
      </c>
      <c r="C2" s="19" t="s">
        <v>2</v>
      </c>
      <c r="D2" s="19" t="s">
        <v>3</v>
      </c>
      <c r="E2" s="19" t="s">
        <v>5</v>
      </c>
      <c r="F2" s="19" t="s">
        <v>4</v>
      </c>
      <c r="G2" s="6" t="s">
        <v>120</v>
      </c>
      <c r="H2" s="20" t="s">
        <v>121</v>
      </c>
      <c r="I2" s="6" t="s">
        <v>118</v>
      </c>
      <c r="J2" s="6" t="s">
        <v>119</v>
      </c>
      <c r="K2" s="21" t="s">
        <v>122</v>
      </c>
      <c r="L2" s="6" t="s">
        <v>123</v>
      </c>
      <c r="M2" s="20" t="s">
        <v>124</v>
      </c>
      <c r="N2" s="5" t="s">
        <v>125</v>
      </c>
    </row>
    <row r="3" spans="1:14">
      <c r="A3" s="22">
        <v>1</v>
      </c>
      <c r="B3" s="33" t="s">
        <v>126</v>
      </c>
      <c r="C3" s="14" t="s">
        <v>6</v>
      </c>
      <c r="D3" s="13">
        <v>1</v>
      </c>
      <c r="E3" s="13">
        <v>2</v>
      </c>
      <c r="F3" s="13">
        <f>E3-D3</f>
        <v>1</v>
      </c>
      <c r="G3" s="15">
        <v>3.9247999999999998</v>
      </c>
      <c r="H3" s="15">
        <v>74.959800000000001</v>
      </c>
      <c r="I3" s="15">
        <v>0.71360000000000001</v>
      </c>
      <c r="J3" s="15">
        <v>0.43519999999999998</v>
      </c>
      <c r="K3" s="15">
        <v>0.47570000000000001</v>
      </c>
      <c r="L3" s="15">
        <v>0.04</v>
      </c>
      <c r="M3" s="15">
        <v>11.563499999999999</v>
      </c>
      <c r="N3" s="16">
        <v>3.7462</v>
      </c>
    </row>
    <row r="4" spans="1:14">
      <c r="A4" s="23">
        <v>2</v>
      </c>
      <c r="B4" s="33"/>
      <c r="C4" s="14" t="s">
        <v>7</v>
      </c>
      <c r="D4" s="3">
        <v>2</v>
      </c>
      <c r="E4" s="3">
        <v>3</v>
      </c>
      <c r="F4" s="13">
        <f t="shared" ref="F4:F67" si="0">E4-D4</f>
        <v>1</v>
      </c>
      <c r="G4" s="7">
        <v>4.7968000000000002</v>
      </c>
      <c r="H4" s="7">
        <v>59.590400000000002</v>
      </c>
      <c r="I4" s="7">
        <v>2.6280999999999999</v>
      </c>
      <c r="J4" s="7">
        <v>0.46579999999999999</v>
      </c>
      <c r="K4" s="7">
        <v>0.61729999999999996</v>
      </c>
      <c r="L4" s="7">
        <v>9.1600000000000001E-2</v>
      </c>
      <c r="M4" s="7">
        <v>17.130500000000001</v>
      </c>
      <c r="N4" s="17">
        <v>8.0652000000000008</v>
      </c>
    </row>
    <row r="5" spans="1:14">
      <c r="A5" s="23">
        <v>3</v>
      </c>
      <c r="B5" s="33"/>
      <c r="C5" s="14" t="s">
        <v>8</v>
      </c>
      <c r="D5" s="3">
        <v>3</v>
      </c>
      <c r="E5" s="3">
        <v>4</v>
      </c>
      <c r="F5" s="13">
        <f t="shared" si="0"/>
        <v>1</v>
      </c>
      <c r="G5" s="7">
        <v>4.7020999999999997</v>
      </c>
      <c r="H5" s="7">
        <v>52.779200000000003</v>
      </c>
      <c r="I5" s="7">
        <v>3.6766999999999999</v>
      </c>
      <c r="J5" s="7">
        <v>0.88629999999999998</v>
      </c>
      <c r="K5" s="7">
        <v>0.59989999999999999</v>
      </c>
      <c r="L5" s="7">
        <v>0.49419999999999997</v>
      </c>
      <c r="M5" s="7">
        <v>18.633400000000002</v>
      </c>
      <c r="N5" s="17">
        <v>10.418100000000001</v>
      </c>
    </row>
    <row r="6" spans="1:14">
      <c r="A6" s="23">
        <v>4</v>
      </c>
      <c r="B6" s="33"/>
      <c r="C6" s="14" t="s">
        <v>9</v>
      </c>
      <c r="D6" s="3">
        <v>4</v>
      </c>
      <c r="E6" s="3">
        <v>5</v>
      </c>
      <c r="F6" s="13">
        <f t="shared" si="0"/>
        <v>1</v>
      </c>
      <c r="G6" s="7">
        <v>3.9891000000000001</v>
      </c>
      <c r="H6" s="7">
        <v>47.938899999999997</v>
      </c>
      <c r="I6" s="7">
        <v>3.5846</v>
      </c>
      <c r="J6" s="7">
        <v>1.1984999999999999</v>
      </c>
      <c r="K6" s="7">
        <v>0.78369999999999995</v>
      </c>
      <c r="L6" s="7">
        <v>0.57240000000000002</v>
      </c>
      <c r="M6" s="7">
        <v>19.281099999999999</v>
      </c>
      <c r="N6" s="17">
        <v>12.936299999999999</v>
      </c>
    </row>
    <row r="7" spans="1:14">
      <c r="A7" s="23">
        <v>5</v>
      </c>
      <c r="B7" s="33"/>
      <c r="C7" s="14" t="s">
        <v>10</v>
      </c>
      <c r="D7" s="3">
        <v>5</v>
      </c>
      <c r="E7" s="3">
        <v>6</v>
      </c>
      <c r="F7" s="13">
        <f>E7-D7</f>
        <v>1</v>
      </c>
      <c r="G7" s="7">
        <v>4.2685000000000004</v>
      </c>
      <c r="H7" s="7">
        <v>51.592100000000002</v>
      </c>
      <c r="I7" s="7">
        <v>3.5405000000000002</v>
      </c>
      <c r="J7" s="7">
        <v>0.4929</v>
      </c>
      <c r="K7" s="7">
        <v>0.64370000000000005</v>
      </c>
      <c r="L7" s="7">
        <v>4.6899999999999997E-2</v>
      </c>
      <c r="M7" s="7">
        <v>20.037500000000001</v>
      </c>
      <c r="N7" s="17">
        <v>10.6357</v>
      </c>
    </row>
    <row r="8" spans="1:14">
      <c r="A8" s="23">
        <v>6</v>
      </c>
      <c r="B8" s="33"/>
      <c r="C8" s="14" t="s">
        <v>11</v>
      </c>
      <c r="D8" s="3">
        <v>6</v>
      </c>
      <c r="E8" s="3">
        <v>7</v>
      </c>
      <c r="F8" s="13">
        <f t="shared" si="0"/>
        <v>1</v>
      </c>
      <c r="G8" s="7">
        <v>4.7533000000000003</v>
      </c>
      <c r="H8" s="7">
        <v>58.625700000000002</v>
      </c>
      <c r="I8" s="7">
        <v>3.1375999999999999</v>
      </c>
      <c r="J8" s="7">
        <v>1.1758999999999999</v>
      </c>
      <c r="K8" s="7">
        <v>0.75990000000000002</v>
      </c>
      <c r="L8" s="7">
        <v>6.3600000000000004E-2</v>
      </c>
      <c r="M8" s="7">
        <v>15.5831</v>
      </c>
      <c r="N8" s="17">
        <v>7.5373000000000001</v>
      </c>
    </row>
    <row r="9" spans="1:14">
      <c r="A9" s="23">
        <v>7</v>
      </c>
      <c r="B9" s="33"/>
      <c r="C9" s="14" t="s">
        <v>12</v>
      </c>
      <c r="D9" s="3">
        <v>7</v>
      </c>
      <c r="E9" s="3">
        <v>7.5</v>
      </c>
      <c r="F9" s="13">
        <f t="shared" si="0"/>
        <v>0.5</v>
      </c>
      <c r="G9" s="7">
        <v>3.9674999999999998</v>
      </c>
      <c r="H9" s="7">
        <v>65.023499999999999</v>
      </c>
      <c r="I9" s="7">
        <v>2.6739000000000002</v>
      </c>
      <c r="J9" s="7">
        <v>0.69110000000000005</v>
      </c>
      <c r="K9" s="7">
        <v>0.66010000000000002</v>
      </c>
      <c r="L9" s="7">
        <v>6.3200000000000006E-2</v>
      </c>
      <c r="M9" s="7">
        <v>13.833500000000001</v>
      </c>
      <c r="N9" s="17">
        <v>5.7134</v>
      </c>
    </row>
    <row r="10" spans="1:14">
      <c r="A10" s="23">
        <v>8</v>
      </c>
      <c r="B10" s="33"/>
      <c r="C10" s="14" t="s">
        <v>13</v>
      </c>
      <c r="D10" s="3">
        <f t="shared" ref="D10:D14" si="1">E9</f>
        <v>7.5</v>
      </c>
      <c r="E10" s="3">
        <v>8.5</v>
      </c>
      <c r="F10" s="13">
        <f t="shared" si="0"/>
        <v>1</v>
      </c>
      <c r="G10" s="7">
        <v>4.96</v>
      </c>
      <c r="H10" s="7">
        <v>57.487900000000003</v>
      </c>
      <c r="I10" s="7">
        <v>2.8315000000000001</v>
      </c>
      <c r="J10" s="7">
        <v>0.49469999999999997</v>
      </c>
      <c r="K10" s="7">
        <v>0.621</v>
      </c>
      <c r="L10" s="7">
        <v>7.5899999999999995E-2</v>
      </c>
      <c r="M10" s="7">
        <v>18.595199999999998</v>
      </c>
      <c r="N10" s="17">
        <v>7.7126000000000001</v>
      </c>
    </row>
    <row r="11" spans="1:14">
      <c r="A11" s="23">
        <v>9</v>
      </c>
      <c r="B11" s="33"/>
      <c r="C11" s="14" t="s">
        <v>14</v>
      </c>
      <c r="D11" s="3">
        <f t="shared" si="1"/>
        <v>8.5</v>
      </c>
      <c r="E11" s="3">
        <v>9.5</v>
      </c>
      <c r="F11" s="13">
        <f t="shared" si="0"/>
        <v>1</v>
      </c>
      <c r="G11" s="7">
        <v>4.9101999999999997</v>
      </c>
      <c r="H11" s="7">
        <v>59.637900000000002</v>
      </c>
      <c r="I11" s="7">
        <v>2.6976</v>
      </c>
      <c r="J11" s="7">
        <v>0.45479999999999998</v>
      </c>
      <c r="K11" s="7">
        <v>0.63139999999999996</v>
      </c>
      <c r="L11" s="7">
        <v>8.8800000000000004E-2</v>
      </c>
      <c r="M11" s="7">
        <v>16.7822</v>
      </c>
      <c r="N11" s="17">
        <v>7.3718000000000004</v>
      </c>
    </row>
    <row r="12" spans="1:14">
      <c r="A12" s="23">
        <v>10</v>
      </c>
      <c r="B12" s="33"/>
      <c r="C12" s="14" t="s">
        <v>15</v>
      </c>
      <c r="D12" s="3">
        <f t="shared" si="1"/>
        <v>9.5</v>
      </c>
      <c r="E12" s="3">
        <v>10.5</v>
      </c>
      <c r="F12" s="13">
        <f t="shared" si="0"/>
        <v>1</v>
      </c>
      <c r="G12" s="7">
        <v>4.4466999999999999</v>
      </c>
      <c r="H12" s="7">
        <v>59.569200000000002</v>
      </c>
      <c r="I12" s="7">
        <v>2.7745000000000002</v>
      </c>
      <c r="J12" s="7">
        <v>0.42530000000000001</v>
      </c>
      <c r="K12" s="7">
        <v>0.63270000000000004</v>
      </c>
      <c r="L12" s="7">
        <v>8.9899999999999994E-2</v>
      </c>
      <c r="M12" s="7">
        <v>17.371600000000001</v>
      </c>
      <c r="N12" s="17">
        <v>7.3011999999999997</v>
      </c>
    </row>
    <row r="13" spans="1:14">
      <c r="A13" s="23">
        <v>11</v>
      </c>
      <c r="B13" s="33"/>
      <c r="C13" s="14" t="s">
        <v>16</v>
      </c>
      <c r="D13" s="3">
        <v>10.5</v>
      </c>
      <c r="E13" s="3">
        <v>11.5</v>
      </c>
      <c r="F13" s="13">
        <f t="shared" si="0"/>
        <v>1</v>
      </c>
      <c r="G13" s="7">
        <v>4.5545</v>
      </c>
      <c r="H13" s="7">
        <v>60.973599999999998</v>
      </c>
      <c r="I13" s="7">
        <v>2.7635999999999998</v>
      </c>
      <c r="J13" s="7">
        <v>0.41570000000000001</v>
      </c>
      <c r="K13" s="7">
        <v>0.65349999999999997</v>
      </c>
      <c r="L13" s="7">
        <v>8.0699999999999994E-2</v>
      </c>
      <c r="M13" s="7">
        <v>16.238600000000002</v>
      </c>
      <c r="N13" s="17">
        <v>7.4013</v>
      </c>
    </row>
    <row r="14" spans="1:14">
      <c r="A14" s="23">
        <v>12</v>
      </c>
      <c r="B14" s="33"/>
      <c r="C14" s="14" t="s">
        <v>17</v>
      </c>
      <c r="D14" s="3">
        <f t="shared" si="1"/>
        <v>11.5</v>
      </c>
      <c r="E14" s="3">
        <v>12.5</v>
      </c>
      <c r="F14" s="13">
        <f t="shared" si="0"/>
        <v>1</v>
      </c>
      <c r="G14" s="7">
        <v>4.6509999999999998</v>
      </c>
      <c r="H14" s="7">
        <v>58.0107</v>
      </c>
      <c r="I14" s="7">
        <v>2.7231999999999998</v>
      </c>
      <c r="J14" s="7">
        <v>0.433</v>
      </c>
      <c r="K14" s="7">
        <v>0.59499999999999997</v>
      </c>
      <c r="L14" s="7">
        <v>7.7200000000000005E-2</v>
      </c>
      <c r="M14" s="7">
        <v>18.018899999999999</v>
      </c>
      <c r="N14" s="17">
        <v>8.5332000000000008</v>
      </c>
    </row>
    <row r="15" spans="1:14">
      <c r="A15" s="23">
        <v>13</v>
      </c>
      <c r="B15" s="33"/>
      <c r="C15" s="14" t="s">
        <v>18</v>
      </c>
      <c r="D15" s="3">
        <f t="shared" ref="D15:D21" si="2">E14</f>
        <v>12.5</v>
      </c>
      <c r="E15" s="3">
        <v>13.5</v>
      </c>
      <c r="F15" s="13">
        <f t="shared" si="0"/>
        <v>1</v>
      </c>
      <c r="G15" s="7">
        <v>4.9645999999999999</v>
      </c>
      <c r="H15" s="7">
        <v>56.3581</v>
      </c>
      <c r="I15" s="7">
        <v>2.7664</v>
      </c>
      <c r="J15" s="7">
        <v>0.48070000000000002</v>
      </c>
      <c r="K15" s="7">
        <v>0.60680000000000001</v>
      </c>
      <c r="L15" s="7">
        <v>8.5500000000000007E-2</v>
      </c>
      <c r="M15" s="7">
        <v>18.527999999999999</v>
      </c>
      <c r="N15" s="17">
        <v>8.9907000000000004</v>
      </c>
    </row>
    <row r="16" spans="1:14">
      <c r="A16" s="23">
        <v>14</v>
      </c>
      <c r="B16" s="33"/>
      <c r="C16" s="14" t="s">
        <v>19</v>
      </c>
      <c r="D16" s="3">
        <f t="shared" si="2"/>
        <v>13.5</v>
      </c>
      <c r="E16" s="3">
        <v>14.5</v>
      </c>
      <c r="F16" s="13">
        <f t="shared" si="0"/>
        <v>1</v>
      </c>
      <c r="G16" s="7">
        <v>4.9786000000000001</v>
      </c>
      <c r="H16" s="7">
        <v>53.898800000000001</v>
      </c>
      <c r="I16" s="7">
        <v>2.8241000000000001</v>
      </c>
      <c r="J16" s="7">
        <v>0.46550000000000002</v>
      </c>
      <c r="K16" s="7">
        <v>0.57679999999999998</v>
      </c>
      <c r="L16" s="7">
        <v>7.1900000000000006E-2</v>
      </c>
      <c r="M16" s="7">
        <v>19.428999999999998</v>
      </c>
      <c r="N16" s="17">
        <v>10.072900000000001</v>
      </c>
    </row>
    <row r="17" spans="1:14">
      <c r="A17" s="23">
        <v>15</v>
      </c>
      <c r="B17" s="33"/>
      <c r="C17" s="14" t="s">
        <v>20</v>
      </c>
      <c r="D17" s="3">
        <f t="shared" si="2"/>
        <v>14.5</v>
      </c>
      <c r="E17" s="3">
        <v>15.5</v>
      </c>
      <c r="F17" s="13">
        <f t="shared" si="0"/>
        <v>1</v>
      </c>
      <c r="G17" s="7">
        <v>5.1833</v>
      </c>
      <c r="H17" s="7">
        <v>48.932699999999997</v>
      </c>
      <c r="I17" s="7">
        <v>3.3628</v>
      </c>
      <c r="J17" s="7">
        <v>0.46870000000000001</v>
      </c>
      <c r="K17" s="7">
        <v>0.50409999999999999</v>
      </c>
      <c r="L17" s="7">
        <v>7.7600000000000002E-2</v>
      </c>
      <c r="M17" s="7">
        <v>21.548100000000002</v>
      </c>
      <c r="N17" s="17">
        <v>12.3559</v>
      </c>
    </row>
    <row r="18" spans="1:14">
      <c r="A18" s="23">
        <v>16</v>
      </c>
      <c r="B18" s="33"/>
      <c r="C18" s="14" t="s">
        <v>21</v>
      </c>
      <c r="D18" s="3">
        <f t="shared" si="2"/>
        <v>15.5</v>
      </c>
      <c r="E18" s="3">
        <v>16.5</v>
      </c>
      <c r="F18" s="13">
        <f t="shared" si="0"/>
        <v>1</v>
      </c>
      <c r="G18" s="7">
        <v>3.9152999999999998</v>
      </c>
      <c r="H18" s="7">
        <v>58.801699999999997</v>
      </c>
      <c r="I18" s="7">
        <v>1.6587000000000001</v>
      </c>
      <c r="J18" s="7">
        <v>0.23319999999999999</v>
      </c>
      <c r="K18" s="7">
        <v>0.3962</v>
      </c>
      <c r="L18" s="7">
        <v>9.2299999999999993E-2</v>
      </c>
      <c r="M18" s="7">
        <v>18.3992</v>
      </c>
      <c r="N18" s="17">
        <v>8.9130000000000003</v>
      </c>
    </row>
    <row r="19" spans="1:14">
      <c r="A19" s="23">
        <v>17</v>
      </c>
      <c r="B19" s="33"/>
      <c r="C19" s="14" t="s">
        <v>22</v>
      </c>
      <c r="D19" s="3">
        <f t="shared" si="2"/>
        <v>16.5</v>
      </c>
      <c r="E19" s="3">
        <v>17.5</v>
      </c>
      <c r="F19" s="13">
        <f t="shared" si="0"/>
        <v>1</v>
      </c>
      <c r="G19" s="7">
        <v>1.2458</v>
      </c>
      <c r="H19" s="7">
        <v>90.1113</v>
      </c>
      <c r="I19" s="7">
        <v>0.37719999999999998</v>
      </c>
      <c r="J19" s="7">
        <v>0.18629999999999999</v>
      </c>
      <c r="K19" s="7">
        <v>0.17430000000000001</v>
      </c>
      <c r="L19" s="7">
        <v>0.1116</v>
      </c>
      <c r="M19" s="7">
        <v>3.278</v>
      </c>
      <c r="N19" s="17">
        <v>2.4822000000000002</v>
      </c>
    </row>
    <row r="20" spans="1:14">
      <c r="A20" s="23">
        <v>18</v>
      </c>
      <c r="B20" s="33"/>
      <c r="C20" s="14" t="s">
        <v>23</v>
      </c>
      <c r="D20" s="3">
        <v>24.5</v>
      </c>
      <c r="E20" s="3">
        <v>25.5</v>
      </c>
      <c r="F20" s="13">
        <f t="shared" si="0"/>
        <v>1</v>
      </c>
      <c r="G20" s="7">
        <v>3.0733000000000001</v>
      </c>
      <c r="H20" s="7">
        <v>46.1128</v>
      </c>
      <c r="I20" s="7">
        <v>3.7467000000000001</v>
      </c>
      <c r="J20" s="7">
        <v>11.760400000000001</v>
      </c>
      <c r="K20" s="7">
        <v>0.31319999999999998</v>
      </c>
      <c r="L20" s="7">
        <v>0.24399999999999999</v>
      </c>
      <c r="M20" s="7">
        <v>13.354799999999999</v>
      </c>
      <c r="N20" s="17">
        <v>8.8574000000000002</v>
      </c>
    </row>
    <row r="21" spans="1:14">
      <c r="A21" s="23">
        <v>19</v>
      </c>
      <c r="B21" s="36"/>
      <c r="C21" s="14" t="s">
        <v>24</v>
      </c>
      <c r="D21" s="3">
        <f t="shared" si="2"/>
        <v>25.5</v>
      </c>
      <c r="E21" s="3">
        <v>26.5</v>
      </c>
      <c r="F21" s="13">
        <f t="shared" si="0"/>
        <v>1</v>
      </c>
      <c r="G21" s="7">
        <v>1.0709</v>
      </c>
      <c r="H21" s="7">
        <v>35.032299999999999</v>
      </c>
      <c r="I21" s="7">
        <v>5.9519000000000002</v>
      </c>
      <c r="J21" s="7">
        <v>24.938700000000001</v>
      </c>
      <c r="K21" s="7">
        <v>0.42109999999999997</v>
      </c>
      <c r="L21" s="7">
        <v>0.34420000000000001</v>
      </c>
      <c r="M21" s="7">
        <v>4.9351000000000003</v>
      </c>
      <c r="N21" s="17">
        <v>8.3573000000000004</v>
      </c>
    </row>
    <row r="22" spans="1:14">
      <c r="A22" s="23">
        <v>20</v>
      </c>
      <c r="B22" s="32" t="s">
        <v>127</v>
      </c>
      <c r="C22" s="14" t="s">
        <v>25</v>
      </c>
      <c r="D22" s="3">
        <v>2</v>
      </c>
      <c r="E22" s="3">
        <v>3</v>
      </c>
      <c r="F22" s="13">
        <f t="shared" si="0"/>
        <v>1</v>
      </c>
      <c r="G22" s="15">
        <v>4.133</v>
      </c>
      <c r="H22" s="15">
        <v>57.152799999999999</v>
      </c>
      <c r="I22" s="15">
        <v>2.1894</v>
      </c>
      <c r="J22" s="15">
        <v>2.9834000000000001</v>
      </c>
      <c r="K22" s="15">
        <v>0.37880000000000003</v>
      </c>
      <c r="L22" s="15">
        <v>0.10630000000000001</v>
      </c>
      <c r="M22" s="15">
        <v>17.846599999999999</v>
      </c>
      <c r="N22" s="16">
        <v>5.3324999999999996</v>
      </c>
    </row>
    <row r="23" spans="1:14">
      <c r="A23" s="23">
        <v>21</v>
      </c>
      <c r="B23" s="33"/>
      <c r="C23" s="14" t="s">
        <v>26</v>
      </c>
      <c r="D23" s="3">
        <v>3</v>
      </c>
      <c r="E23" s="3">
        <v>4</v>
      </c>
      <c r="F23" s="13">
        <f t="shared" si="0"/>
        <v>1</v>
      </c>
      <c r="G23" s="7">
        <v>3.3443000000000001</v>
      </c>
      <c r="H23" s="7">
        <v>52.199800000000003</v>
      </c>
      <c r="I23" s="7">
        <v>1.4214</v>
      </c>
      <c r="J23" s="7">
        <v>0.48749999999999999</v>
      </c>
      <c r="K23" s="7">
        <v>0.52959999999999996</v>
      </c>
      <c r="L23" s="7">
        <v>0.1024</v>
      </c>
      <c r="M23" s="7">
        <v>23.161100000000001</v>
      </c>
      <c r="N23" s="17">
        <v>6.6079999999999997</v>
      </c>
    </row>
    <row r="24" spans="1:14">
      <c r="A24" s="23">
        <v>22</v>
      </c>
      <c r="B24" s="33"/>
      <c r="C24" s="14" t="s">
        <v>27</v>
      </c>
      <c r="D24" s="3">
        <v>4</v>
      </c>
      <c r="E24" s="3">
        <v>5</v>
      </c>
      <c r="F24" s="13">
        <f t="shared" si="0"/>
        <v>1</v>
      </c>
      <c r="G24" s="7">
        <v>3.0108000000000001</v>
      </c>
      <c r="H24" s="7">
        <v>50.902500000000003</v>
      </c>
      <c r="I24" s="7">
        <v>1.4767999999999999</v>
      </c>
      <c r="J24" s="7">
        <v>0.21809999999999999</v>
      </c>
      <c r="K24" s="7">
        <v>0.44740000000000002</v>
      </c>
      <c r="L24" s="7">
        <v>8.1299999999999997E-2</v>
      </c>
      <c r="M24" s="7">
        <v>24.519400000000001</v>
      </c>
      <c r="N24" s="17">
        <v>6.6414</v>
      </c>
    </row>
    <row r="25" spans="1:14">
      <c r="A25" s="23">
        <v>23</v>
      </c>
      <c r="B25" s="33"/>
      <c r="C25" s="14" t="s">
        <v>28</v>
      </c>
      <c r="D25" s="3">
        <v>5</v>
      </c>
      <c r="E25" s="3">
        <v>6</v>
      </c>
      <c r="F25" s="13">
        <f t="shared" si="0"/>
        <v>1</v>
      </c>
      <c r="G25" s="7">
        <v>3.069</v>
      </c>
      <c r="H25" s="7">
        <v>56.128500000000003</v>
      </c>
      <c r="I25" s="7">
        <v>1.2283999999999999</v>
      </c>
      <c r="J25" s="7">
        <v>0.39529999999999998</v>
      </c>
      <c r="K25" s="7">
        <v>0.36730000000000002</v>
      </c>
      <c r="L25" s="7">
        <v>0.2339</v>
      </c>
      <c r="M25" s="7">
        <v>19.509799999999998</v>
      </c>
      <c r="N25" s="17">
        <v>8.0151000000000003</v>
      </c>
    </row>
    <row r="26" spans="1:14">
      <c r="A26" s="23">
        <v>24</v>
      </c>
      <c r="B26" s="33"/>
      <c r="C26" s="14" t="s">
        <v>29</v>
      </c>
      <c r="D26" s="3">
        <v>6</v>
      </c>
      <c r="E26" s="3">
        <v>7</v>
      </c>
      <c r="F26" s="13">
        <f t="shared" si="0"/>
        <v>1</v>
      </c>
      <c r="G26" s="7">
        <v>3.4054000000000002</v>
      </c>
      <c r="H26" s="7">
        <v>55.736400000000003</v>
      </c>
      <c r="I26" s="7">
        <v>2.1518000000000002</v>
      </c>
      <c r="J26" s="7">
        <v>1.6052999999999999</v>
      </c>
      <c r="K26" s="7">
        <v>0.32490000000000002</v>
      </c>
      <c r="L26" s="7">
        <v>0.1583</v>
      </c>
      <c r="M26" s="7">
        <v>19.100899999999999</v>
      </c>
      <c r="N26" s="17">
        <v>7.6957000000000004</v>
      </c>
    </row>
    <row r="27" spans="1:14">
      <c r="A27" s="23">
        <v>25</v>
      </c>
      <c r="B27" s="33"/>
      <c r="C27" s="14" t="s">
        <v>30</v>
      </c>
      <c r="D27" s="3">
        <v>7</v>
      </c>
      <c r="E27" s="3">
        <v>8</v>
      </c>
      <c r="F27" s="13">
        <f t="shared" si="0"/>
        <v>1</v>
      </c>
      <c r="G27" s="7">
        <v>3.5480999999999998</v>
      </c>
      <c r="H27" s="7">
        <v>49.9499</v>
      </c>
      <c r="I27" s="7">
        <v>2.6989999999999998</v>
      </c>
      <c r="J27" s="7">
        <v>2.8285</v>
      </c>
      <c r="K27" s="7">
        <v>0.31190000000000001</v>
      </c>
      <c r="L27" s="7">
        <v>0.15640000000000001</v>
      </c>
      <c r="M27" s="7">
        <v>20.574100000000001</v>
      </c>
      <c r="N27" s="17">
        <v>8.7568999999999999</v>
      </c>
    </row>
    <row r="28" spans="1:14">
      <c r="A28" s="23">
        <v>26</v>
      </c>
      <c r="B28" s="33"/>
      <c r="C28" s="14" t="s">
        <v>31</v>
      </c>
      <c r="D28" s="3">
        <v>8</v>
      </c>
      <c r="E28" s="3">
        <v>9</v>
      </c>
      <c r="F28" s="13">
        <f t="shared" si="0"/>
        <v>1</v>
      </c>
      <c r="G28" s="7">
        <v>3.5697000000000001</v>
      </c>
      <c r="H28" s="7">
        <v>52.701500000000003</v>
      </c>
      <c r="I28" s="7">
        <v>2.2987000000000002</v>
      </c>
      <c r="J28" s="7">
        <v>0.31740000000000002</v>
      </c>
      <c r="K28" s="7">
        <v>0.28439999999999999</v>
      </c>
      <c r="L28" s="7">
        <v>0.1396</v>
      </c>
      <c r="M28" s="7">
        <v>21.955200000000001</v>
      </c>
      <c r="N28" s="17">
        <v>8.1591000000000005</v>
      </c>
    </row>
    <row r="29" spans="1:14">
      <c r="A29" s="23">
        <v>27</v>
      </c>
      <c r="B29" s="33"/>
      <c r="C29" s="14" t="s">
        <v>32</v>
      </c>
      <c r="D29" s="3">
        <v>9</v>
      </c>
      <c r="E29" s="3">
        <v>10</v>
      </c>
      <c r="F29" s="13">
        <f t="shared" si="0"/>
        <v>1</v>
      </c>
      <c r="G29" s="7">
        <v>3.2835000000000001</v>
      </c>
      <c r="H29" s="7">
        <v>50.591799999999999</v>
      </c>
      <c r="I29" s="7">
        <v>2.6815000000000002</v>
      </c>
      <c r="J29" s="7">
        <v>1.6813</v>
      </c>
      <c r="K29" s="7">
        <v>0.24129999999999999</v>
      </c>
      <c r="L29" s="7">
        <v>0.1125</v>
      </c>
      <c r="M29" s="7">
        <v>19.945900000000002</v>
      </c>
      <c r="N29" s="17">
        <v>9.9550000000000001</v>
      </c>
    </row>
    <row r="30" spans="1:14">
      <c r="A30" s="23">
        <v>28</v>
      </c>
      <c r="B30" s="33"/>
      <c r="C30" s="14" t="s">
        <v>33</v>
      </c>
      <c r="D30" s="3">
        <v>10</v>
      </c>
      <c r="E30" s="3">
        <v>11</v>
      </c>
      <c r="F30" s="13">
        <f t="shared" si="0"/>
        <v>1</v>
      </c>
      <c r="G30" s="7">
        <v>3.2585999999999999</v>
      </c>
      <c r="H30" s="7">
        <v>46.023600000000002</v>
      </c>
      <c r="I30" s="7">
        <v>2.8791000000000002</v>
      </c>
      <c r="J30" s="7">
        <v>1.8724000000000001</v>
      </c>
      <c r="K30" s="7">
        <v>0.22450000000000001</v>
      </c>
      <c r="L30" s="7">
        <v>9.3799999999999994E-2</v>
      </c>
      <c r="M30" s="7">
        <v>21.872399999999999</v>
      </c>
      <c r="N30" s="17">
        <v>11.1404</v>
      </c>
    </row>
    <row r="31" spans="1:14">
      <c r="A31" s="23">
        <v>29</v>
      </c>
      <c r="B31" s="33"/>
      <c r="C31" s="14" t="s">
        <v>34</v>
      </c>
      <c r="D31" s="3">
        <v>11</v>
      </c>
      <c r="E31" s="3">
        <v>12</v>
      </c>
      <c r="F31" s="13">
        <f t="shared" si="0"/>
        <v>1</v>
      </c>
      <c r="G31" s="7">
        <v>4.1296999999999997</v>
      </c>
      <c r="H31" s="7">
        <v>51.352800000000002</v>
      </c>
      <c r="I31" s="7">
        <v>2.6219999999999999</v>
      </c>
      <c r="J31" s="7">
        <v>0.40629999999999999</v>
      </c>
      <c r="K31" s="7">
        <v>0.2452</v>
      </c>
      <c r="L31" s="7">
        <v>9.5399999999999999E-2</v>
      </c>
      <c r="M31" s="7">
        <v>21.607099999999999</v>
      </c>
      <c r="N31" s="17">
        <v>9.7432999999999996</v>
      </c>
    </row>
    <row r="32" spans="1:14">
      <c r="A32" s="23">
        <v>30</v>
      </c>
      <c r="B32" s="33"/>
      <c r="C32" s="14" t="s">
        <v>35</v>
      </c>
      <c r="D32" s="3">
        <v>12</v>
      </c>
      <c r="E32" s="3">
        <v>13</v>
      </c>
      <c r="F32" s="13">
        <f t="shared" si="0"/>
        <v>1</v>
      </c>
      <c r="G32" s="7">
        <v>3.5613999999999999</v>
      </c>
      <c r="H32" s="7">
        <v>47.321599999999997</v>
      </c>
      <c r="I32" s="7">
        <v>2.9940000000000002</v>
      </c>
      <c r="J32" s="7">
        <v>2.1303999999999998</v>
      </c>
      <c r="K32" s="7">
        <v>0.2172</v>
      </c>
      <c r="L32" s="7">
        <v>0.1862</v>
      </c>
      <c r="M32" s="7">
        <v>21.697299999999998</v>
      </c>
      <c r="N32" s="17">
        <v>10.404999999999999</v>
      </c>
    </row>
    <row r="33" spans="1:14">
      <c r="A33" s="23">
        <v>31</v>
      </c>
      <c r="B33" s="33"/>
      <c r="C33" s="14" t="s">
        <v>36</v>
      </c>
      <c r="D33" s="3">
        <v>13</v>
      </c>
      <c r="E33" s="3">
        <v>14</v>
      </c>
      <c r="F33" s="13">
        <f t="shared" si="0"/>
        <v>1</v>
      </c>
      <c r="G33" s="7">
        <v>3.5388000000000002</v>
      </c>
      <c r="H33" s="7">
        <v>48.577599999999997</v>
      </c>
      <c r="I33" s="7">
        <v>2.7563</v>
      </c>
      <c r="J33" s="7">
        <v>0.67349999999999999</v>
      </c>
      <c r="K33" s="7">
        <v>0.19939999999999999</v>
      </c>
      <c r="L33" s="7">
        <v>0.1958</v>
      </c>
      <c r="M33" s="7">
        <v>23.302700000000002</v>
      </c>
      <c r="N33" s="17">
        <v>9.8293999999999997</v>
      </c>
    </row>
    <row r="34" spans="1:14">
      <c r="A34" s="23">
        <v>32</v>
      </c>
      <c r="B34" s="33"/>
      <c r="C34" s="14" t="s">
        <v>37</v>
      </c>
      <c r="D34" s="3">
        <v>14</v>
      </c>
      <c r="E34" s="3">
        <v>15</v>
      </c>
      <c r="F34" s="13">
        <f t="shared" si="0"/>
        <v>1</v>
      </c>
      <c r="G34" s="7">
        <v>3.3923000000000001</v>
      </c>
      <c r="H34" s="7">
        <v>45.411299999999997</v>
      </c>
      <c r="I34" s="7">
        <v>3.2532999999999999</v>
      </c>
      <c r="J34" s="7">
        <v>5.4591000000000003</v>
      </c>
      <c r="K34" s="7">
        <v>0.17</v>
      </c>
      <c r="L34" s="7">
        <v>0.1164</v>
      </c>
      <c r="M34" s="7">
        <v>19.117599999999999</v>
      </c>
      <c r="N34" s="17">
        <v>9.5891000000000002</v>
      </c>
    </row>
    <row r="35" spans="1:14" ht="15" customHeight="1">
      <c r="A35" s="23">
        <v>33</v>
      </c>
      <c r="B35" s="33"/>
      <c r="C35" s="14" t="s">
        <v>38</v>
      </c>
      <c r="D35" s="3">
        <v>15</v>
      </c>
      <c r="E35" s="3">
        <v>16</v>
      </c>
      <c r="F35" s="13">
        <f t="shared" si="0"/>
        <v>1</v>
      </c>
      <c r="G35" s="7">
        <v>3.5869</v>
      </c>
      <c r="H35" s="7">
        <v>49.353700000000003</v>
      </c>
      <c r="I35" s="7">
        <v>2.5905</v>
      </c>
      <c r="J35" s="7">
        <v>0.89929999999999999</v>
      </c>
      <c r="K35" s="7">
        <v>0.16739999999999999</v>
      </c>
      <c r="L35" s="7">
        <v>0.1275</v>
      </c>
      <c r="M35" s="7">
        <v>22.455500000000001</v>
      </c>
      <c r="N35" s="17">
        <v>9.8481000000000005</v>
      </c>
    </row>
    <row r="36" spans="1:14" ht="15" customHeight="1">
      <c r="A36" s="23">
        <v>34</v>
      </c>
      <c r="B36" s="33"/>
      <c r="C36" s="14" t="s">
        <v>39</v>
      </c>
      <c r="D36" s="3">
        <v>16</v>
      </c>
      <c r="E36" s="3">
        <v>17</v>
      </c>
      <c r="F36" s="13">
        <f t="shared" si="0"/>
        <v>1</v>
      </c>
      <c r="G36" s="7">
        <v>3.4198</v>
      </c>
      <c r="H36" s="7">
        <v>48.612299999999998</v>
      </c>
      <c r="I36" s="7">
        <v>2.5089999999999999</v>
      </c>
      <c r="J36" s="7">
        <v>0.68989999999999996</v>
      </c>
      <c r="K36" s="7">
        <v>0.20749999999999999</v>
      </c>
      <c r="L36" s="7">
        <v>0.30890000000000001</v>
      </c>
      <c r="M36" s="7">
        <v>21.394200000000001</v>
      </c>
      <c r="N36" s="17">
        <v>11.785500000000001</v>
      </c>
    </row>
    <row r="37" spans="1:14" ht="15" customHeight="1">
      <c r="A37" s="23">
        <v>35</v>
      </c>
      <c r="B37" s="36"/>
      <c r="C37" s="14" t="s">
        <v>40</v>
      </c>
      <c r="D37" s="3">
        <v>17</v>
      </c>
      <c r="E37" s="3">
        <v>18</v>
      </c>
      <c r="F37" s="13">
        <f t="shared" si="0"/>
        <v>1</v>
      </c>
      <c r="G37" s="7">
        <v>3.3256999999999999</v>
      </c>
      <c r="H37" s="7">
        <v>45.310200000000002</v>
      </c>
      <c r="I37" s="7">
        <v>2.5657999999999999</v>
      </c>
      <c r="J37" s="7">
        <v>0.79949999999999999</v>
      </c>
      <c r="K37" s="7">
        <v>0.1527</v>
      </c>
      <c r="L37" s="7">
        <v>0.4032</v>
      </c>
      <c r="M37" s="7">
        <v>20.920300000000001</v>
      </c>
      <c r="N37" s="17">
        <v>14.803900000000001</v>
      </c>
    </row>
    <row r="38" spans="1:14" ht="15" customHeight="1">
      <c r="A38" s="23">
        <v>36</v>
      </c>
      <c r="B38" s="32" t="s">
        <v>128</v>
      </c>
      <c r="C38" s="14" t="s">
        <v>41</v>
      </c>
      <c r="D38" s="3">
        <v>0</v>
      </c>
      <c r="E38" s="3">
        <v>1</v>
      </c>
      <c r="F38" s="13">
        <f t="shared" si="0"/>
        <v>1</v>
      </c>
      <c r="G38" s="15">
        <v>4.3185000000000002</v>
      </c>
      <c r="H38" s="15">
        <v>60.822499999999998</v>
      </c>
      <c r="I38" s="15">
        <v>0.78029999999999999</v>
      </c>
      <c r="J38" s="15">
        <v>0.51849999999999996</v>
      </c>
      <c r="K38" s="15">
        <v>0.45390000000000003</v>
      </c>
      <c r="L38" s="15">
        <v>6.8400000000000002E-2</v>
      </c>
      <c r="M38" s="15">
        <v>17.341999999999999</v>
      </c>
      <c r="N38" s="16">
        <v>7.7195</v>
      </c>
    </row>
    <row r="39" spans="1:14" ht="15" customHeight="1">
      <c r="A39" s="23">
        <v>37</v>
      </c>
      <c r="B39" s="33"/>
      <c r="C39" s="14" t="s">
        <v>42</v>
      </c>
      <c r="D39" s="3">
        <v>1</v>
      </c>
      <c r="E39" s="3">
        <v>2</v>
      </c>
      <c r="F39" s="13">
        <f t="shared" si="0"/>
        <v>1</v>
      </c>
      <c r="G39" s="7">
        <v>3.3191000000000002</v>
      </c>
      <c r="H39" s="7">
        <v>53.072099999999999</v>
      </c>
      <c r="I39" s="7">
        <v>0.93640000000000001</v>
      </c>
      <c r="J39" s="7">
        <v>0.29949999999999999</v>
      </c>
      <c r="K39" s="7">
        <v>0.65920000000000001</v>
      </c>
      <c r="L39" s="7">
        <v>8.4000000000000005E-2</v>
      </c>
      <c r="M39" s="7">
        <v>24.392700000000001</v>
      </c>
      <c r="N39" s="17">
        <v>6.0321999999999996</v>
      </c>
    </row>
    <row r="40" spans="1:14" ht="15" customHeight="1">
      <c r="A40" s="23">
        <v>38</v>
      </c>
      <c r="B40" s="33"/>
      <c r="C40" s="14" t="s">
        <v>43</v>
      </c>
      <c r="D40" s="3">
        <v>2</v>
      </c>
      <c r="E40" s="3">
        <v>3</v>
      </c>
      <c r="F40" s="13">
        <f t="shared" si="0"/>
        <v>1</v>
      </c>
      <c r="G40" s="7">
        <v>3.7288999999999999</v>
      </c>
      <c r="H40" s="7">
        <v>52.967100000000002</v>
      </c>
      <c r="I40" s="7">
        <v>1.2159</v>
      </c>
      <c r="J40" s="7">
        <v>0.34499999999999997</v>
      </c>
      <c r="K40" s="7">
        <v>0.83209999999999995</v>
      </c>
      <c r="L40" s="7">
        <v>9.3799999999999994E-2</v>
      </c>
      <c r="M40" s="7">
        <v>22.501999999999999</v>
      </c>
      <c r="N40" s="17">
        <v>8.4925999999999995</v>
      </c>
    </row>
    <row r="41" spans="1:14" ht="15" customHeight="1">
      <c r="A41" s="23">
        <v>39</v>
      </c>
      <c r="B41" s="33"/>
      <c r="C41" s="14" t="s">
        <v>44</v>
      </c>
      <c r="D41" s="3">
        <v>3</v>
      </c>
      <c r="E41" s="3">
        <v>4</v>
      </c>
      <c r="F41" s="13">
        <f t="shared" si="0"/>
        <v>1</v>
      </c>
      <c r="G41" s="7">
        <v>3.6261000000000001</v>
      </c>
      <c r="H41" s="7">
        <v>51.820900000000002</v>
      </c>
      <c r="I41" s="7">
        <v>1.2925</v>
      </c>
      <c r="J41" s="7">
        <v>0.6381</v>
      </c>
      <c r="K41" s="7">
        <v>0.76670000000000005</v>
      </c>
      <c r="L41" s="7">
        <v>0.1164</v>
      </c>
      <c r="M41" s="7">
        <v>24.7835</v>
      </c>
      <c r="N41" s="17">
        <v>6.7866999999999997</v>
      </c>
    </row>
    <row r="42" spans="1:14" ht="15" customHeight="1">
      <c r="A42" s="23">
        <v>40</v>
      </c>
      <c r="B42" s="33"/>
      <c r="C42" s="14" t="s">
        <v>45</v>
      </c>
      <c r="D42" s="3">
        <v>4</v>
      </c>
      <c r="E42" s="3">
        <v>5</v>
      </c>
      <c r="F42" s="13">
        <f t="shared" si="0"/>
        <v>1</v>
      </c>
      <c r="G42" s="7">
        <v>4.3421000000000003</v>
      </c>
      <c r="H42" s="7">
        <v>55.652000000000001</v>
      </c>
      <c r="I42" s="7">
        <v>1.1032</v>
      </c>
      <c r="J42" s="7">
        <v>0.65080000000000005</v>
      </c>
      <c r="K42" s="7">
        <v>0.75800000000000001</v>
      </c>
      <c r="L42" s="7">
        <v>0.1227</v>
      </c>
      <c r="M42" s="7">
        <v>19.610299999999999</v>
      </c>
      <c r="N42" s="17">
        <v>7.7835000000000001</v>
      </c>
    </row>
    <row r="43" spans="1:14" ht="15" customHeight="1">
      <c r="A43" s="23">
        <v>41</v>
      </c>
      <c r="B43" s="33"/>
      <c r="C43" s="14" t="s">
        <v>46</v>
      </c>
      <c r="D43" s="3">
        <v>5</v>
      </c>
      <c r="E43" s="3">
        <v>6</v>
      </c>
      <c r="F43" s="13">
        <f t="shared" si="0"/>
        <v>1</v>
      </c>
      <c r="G43" s="7">
        <v>4.5427999999999997</v>
      </c>
      <c r="H43" s="7">
        <v>57.080800000000004</v>
      </c>
      <c r="I43" s="7">
        <v>1.1870000000000001</v>
      </c>
      <c r="J43" s="7">
        <v>0.53039999999999998</v>
      </c>
      <c r="K43" s="7">
        <v>0.71619999999999995</v>
      </c>
      <c r="L43" s="7">
        <v>0.28310000000000002</v>
      </c>
      <c r="M43" s="7">
        <v>20.318200000000001</v>
      </c>
      <c r="N43" s="17">
        <v>7.1673999999999998</v>
      </c>
    </row>
    <row r="44" spans="1:14">
      <c r="A44" s="23">
        <v>42</v>
      </c>
      <c r="B44" s="33"/>
      <c r="C44" s="14" t="s">
        <v>47</v>
      </c>
      <c r="D44" s="3">
        <v>6</v>
      </c>
      <c r="E44" s="3">
        <v>7</v>
      </c>
      <c r="F44" s="13">
        <f t="shared" si="0"/>
        <v>1</v>
      </c>
      <c r="G44" s="7">
        <v>4.5838000000000001</v>
      </c>
      <c r="H44" s="7">
        <v>57.539499999999997</v>
      </c>
      <c r="I44" s="7">
        <v>1.4717</v>
      </c>
      <c r="J44" s="7">
        <v>0.34470000000000001</v>
      </c>
      <c r="K44" s="7">
        <v>0.83989999999999998</v>
      </c>
      <c r="L44" s="7">
        <v>0.2271</v>
      </c>
      <c r="M44" s="7">
        <v>19.087700000000002</v>
      </c>
      <c r="N44" s="17">
        <v>8.3853000000000009</v>
      </c>
    </row>
    <row r="45" spans="1:14">
      <c r="A45" s="23">
        <v>43</v>
      </c>
      <c r="B45" s="33"/>
      <c r="C45" s="14" t="s">
        <v>48</v>
      </c>
      <c r="D45" s="3">
        <v>7</v>
      </c>
      <c r="E45" s="3">
        <v>8</v>
      </c>
      <c r="F45" s="13">
        <f t="shared" si="0"/>
        <v>1</v>
      </c>
      <c r="G45" s="7">
        <v>5.1380999999999997</v>
      </c>
      <c r="H45" s="7">
        <v>56.115600000000001</v>
      </c>
      <c r="I45" s="7">
        <v>1.7087000000000001</v>
      </c>
      <c r="J45" s="7">
        <v>0.20949999999999999</v>
      </c>
      <c r="K45" s="7">
        <v>0.62619999999999998</v>
      </c>
      <c r="L45" s="7">
        <v>7.1099999999999997E-2</v>
      </c>
      <c r="M45" s="7">
        <v>21.1187</v>
      </c>
      <c r="N45" s="17">
        <v>7.7443</v>
      </c>
    </row>
    <row r="46" spans="1:14">
      <c r="A46" s="23">
        <v>44</v>
      </c>
      <c r="B46" s="33"/>
      <c r="C46" s="14" t="s">
        <v>49</v>
      </c>
      <c r="D46" s="3">
        <v>8</v>
      </c>
      <c r="E46" s="3">
        <v>9</v>
      </c>
      <c r="F46" s="13">
        <f t="shared" si="0"/>
        <v>1</v>
      </c>
      <c r="G46" s="7">
        <v>4.5644</v>
      </c>
      <c r="H46" s="7">
        <v>62.661700000000003</v>
      </c>
      <c r="I46" s="7">
        <v>1.1119000000000001</v>
      </c>
      <c r="J46" s="7">
        <v>0.26429999999999998</v>
      </c>
      <c r="K46" s="7">
        <v>0.35370000000000001</v>
      </c>
      <c r="L46" s="7">
        <v>8.6300000000000002E-2</v>
      </c>
      <c r="M46" s="7">
        <v>18.572500000000002</v>
      </c>
      <c r="N46" s="17">
        <v>5.2153</v>
      </c>
    </row>
    <row r="47" spans="1:14">
      <c r="A47" s="23">
        <v>45</v>
      </c>
      <c r="B47" s="33"/>
      <c r="C47" s="14" t="s">
        <v>50</v>
      </c>
      <c r="D47" s="3">
        <v>9</v>
      </c>
      <c r="E47" s="3">
        <v>10</v>
      </c>
      <c r="F47" s="13">
        <f t="shared" si="0"/>
        <v>1</v>
      </c>
      <c r="G47" s="7">
        <v>4.8971999999999998</v>
      </c>
      <c r="H47" s="7">
        <v>55.746099999999998</v>
      </c>
      <c r="I47" s="7">
        <v>1.9180999999999999</v>
      </c>
      <c r="J47" s="7">
        <v>0.37130000000000002</v>
      </c>
      <c r="K47" s="7">
        <v>0.32350000000000001</v>
      </c>
      <c r="L47" s="7">
        <v>8.9899999999999994E-2</v>
      </c>
      <c r="M47" s="7">
        <v>20.975000000000001</v>
      </c>
      <c r="N47" s="17">
        <v>7.0914999999999999</v>
      </c>
    </row>
    <row r="48" spans="1:14">
      <c r="A48" s="23">
        <v>46</v>
      </c>
      <c r="B48" s="33"/>
      <c r="C48" s="14" t="s">
        <v>51</v>
      </c>
      <c r="D48" s="3">
        <v>10</v>
      </c>
      <c r="E48" s="3">
        <v>11</v>
      </c>
      <c r="F48" s="13">
        <f t="shared" si="0"/>
        <v>1</v>
      </c>
      <c r="G48" s="7">
        <v>4.4617000000000004</v>
      </c>
      <c r="H48" s="7">
        <v>56.436500000000002</v>
      </c>
      <c r="I48" s="7">
        <v>1.75</v>
      </c>
      <c r="J48" s="7">
        <v>0.27960000000000002</v>
      </c>
      <c r="K48" s="7">
        <v>0.31119999999999998</v>
      </c>
      <c r="L48" s="7">
        <v>8.14E-2</v>
      </c>
      <c r="M48" s="7">
        <v>17.390599999999999</v>
      </c>
      <c r="N48" s="17">
        <v>11.1175</v>
      </c>
    </row>
    <row r="49" spans="1:14">
      <c r="A49" s="23">
        <v>47</v>
      </c>
      <c r="B49" s="33"/>
      <c r="C49" s="14" t="s">
        <v>52</v>
      </c>
      <c r="D49" s="3">
        <v>11</v>
      </c>
      <c r="E49" s="3">
        <v>12</v>
      </c>
      <c r="F49" s="13">
        <f t="shared" si="0"/>
        <v>1</v>
      </c>
      <c r="G49" s="7">
        <v>5.1315</v>
      </c>
      <c r="H49" s="7">
        <v>58.454599999999999</v>
      </c>
      <c r="I49" s="7">
        <v>1.9955000000000001</v>
      </c>
      <c r="J49" s="7">
        <v>0.32769999999999999</v>
      </c>
      <c r="K49" s="7">
        <v>0.249</v>
      </c>
      <c r="L49" s="7">
        <v>9.35E-2</v>
      </c>
      <c r="M49" s="7">
        <v>18.292100000000001</v>
      </c>
      <c r="N49" s="17">
        <v>7.4722</v>
      </c>
    </row>
    <row r="50" spans="1:14">
      <c r="A50" s="23">
        <v>48</v>
      </c>
      <c r="B50" s="33"/>
      <c r="C50" s="14" t="s">
        <v>53</v>
      </c>
      <c r="D50" s="3">
        <v>12</v>
      </c>
      <c r="E50" s="3">
        <v>13</v>
      </c>
      <c r="F50" s="13">
        <f t="shared" si="0"/>
        <v>1</v>
      </c>
      <c r="G50" s="7">
        <v>4.9229000000000003</v>
      </c>
      <c r="H50" s="7">
        <v>54.899299999999997</v>
      </c>
      <c r="I50" s="7">
        <v>2.2873999999999999</v>
      </c>
      <c r="J50" s="7">
        <v>0.38319999999999999</v>
      </c>
      <c r="K50" s="7">
        <v>0.2505</v>
      </c>
      <c r="L50" s="7">
        <v>8.2500000000000004E-2</v>
      </c>
      <c r="M50" s="7">
        <v>20.679600000000001</v>
      </c>
      <c r="N50" s="17">
        <v>7.9985999999999997</v>
      </c>
    </row>
    <row r="51" spans="1:14">
      <c r="A51" s="23">
        <v>49</v>
      </c>
      <c r="B51" s="33"/>
      <c r="C51" s="14" t="s">
        <v>54</v>
      </c>
      <c r="D51" s="3">
        <v>13</v>
      </c>
      <c r="E51" s="3">
        <v>14</v>
      </c>
      <c r="F51" s="13">
        <f t="shared" si="0"/>
        <v>1</v>
      </c>
      <c r="G51" s="7">
        <v>4.8567999999999998</v>
      </c>
      <c r="H51" s="7">
        <v>55.866599999999998</v>
      </c>
      <c r="I51" s="7">
        <v>2.4127000000000001</v>
      </c>
      <c r="J51" s="7">
        <v>0.3417</v>
      </c>
      <c r="K51" s="7">
        <v>0.2379</v>
      </c>
      <c r="L51" s="7">
        <v>7.7399999999999997E-2</v>
      </c>
      <c r="M51" s="7">
        <v>18.497900000000001</v>
      </c>
      <c r="N51" s="17">
        <v>9.6668000000000003</v>
      </c>
    </row>
    <row r="52" spans="1:14">
      <c r="A52" s="23">
        <v>50</v>
      </c>
      <c r="B52" s="33"/>
      <c r="C52" s="14" t="s">
        <v>55</v>
      </c>
      <c r="D52" s="3">
        <v>14</v>
      </c>
      <c r="E52" s="3">
        <v>15</v>
      </c>
      <c r="F52" s="13">
        <f t="shared" si="0"/>
        <v>1</v>
      </c>
      <c r="G52" s="7">
        <v>4.3756000000000004</v>
      </c>
      <c r="H52" s="7">
        <v>56.883099999999999</v>
      </c>
      <c r="I52" s="7">
        <v>2.1934</v>
      </c>
      <c r="J52" s="7">
        <v>0.3145</v>
      </c>
      <c r="K52" s="7">
        <v>0.2195</v>
      </c>
      <c r="L52" s="7">
        <v>7.7899999999999997E-2</v>
      </c>
      <c r="M52" s="7">
        <v>18.056100000000001</v>
      </c>
      <c r="N52" s="17">
        <v>9.2933000000000003</v>
      </c>
    </row>
    <row r="53" spans="1:14">
      <c r="A53" s="23">
        <v>51</v>
      </c>
      <c r="B53" s="33"/>
      <c r="C53" s="14" t="s">
        <v>56</v>
      </c>
      <c r="D53" s="3">
        <v>15</v>
      </c>
      <c r="E53" s="3">
        <v>16</v>
      </c>
      <c r="F53" s="13">
        <f t="shared" si="0"/>
        <v>1</v>
      </c>
      <c r="G53" s="7">
        <v>3.9998999999999998</v>
      </c>
      <c r="H53" s="7">
        <v>59.159599999999998</v>
      </c>
      <c r="I53" s="7">
        <v>2.0177</v>
      </c>
      <c r="J53" s="7">
        <v>0.3236</v>
      </c>
      <c r="K53" s="7">
        <v>0.24049999999999999</v>
      </c>
      <c r="L53" s="7">
        <v>7.1800000000000003E-2</v>
      </c>
      <c r="M53" s="7">
        <v>17.6083</v>
      </c>
      <c r="N53" s="17">
        <v>8.6395999999999997</v>
      </c>
    </row>
    <row r="54" spans="1:14">
      <c r="A54" s="23">
        <v>52</v>
      </c>
      <c r="B54" s="33"/>
      <c r="C54" s="14" t="s">
        <v>57</v>
      </c>
      <c r="D54" s="3">
        <v>16</v>
      </c>
      <c r="E54" s="3">
        <v>17</v>
      </c>
      <c r="F54" s="13">
        <f t="shared" si="0"/>
        <v>1</v>
      </c>
      <c r="G54" s="7">
        <v>4.2333999999999996</v>
      </c>
      <c r="H54" s="7">
        <v>53.677900000000001</v>
      </c>
      <c r="I54" s="7">
        <v>2.0701999999999998</v>
      </c>
      <c r="J54" s="7">
        <v>0.3533</v>
      </c>
      <c r="K54" s="7">
        <v>0.2334</v>
      </c>
      <c r="L54" s="7">
        <v>8.1500000000000003E-2</v>
      </c>
      <c r="M54" s="7">
        <v>19.599799999999998</v>
      </c>
      <c r="N54" s="17">
        <v>10.379099999999999</v>
      </c>
    </row>
    <row r="55" spans="1:14">
      <c r="A55" s="23">
        <v>53</v>
      </c>
      <c r="B55" s="33"/>
      <c r="C55" s="14" t="s">
        <v>58</v>
      </c>
      <c r="D55" s="3">
        <v>17</v>
      </c>
      <c r="E55" s="3">
        <v>18</v>
      </c>
      <c r="F55" s="13">
        <f t="shared" si="0"/>
        <v>1</v>
      </c>
      <c r="G55" s="7">
        <v>4.0137999999999998</v>
      </c>
      <c r="H55" s="7">
        <v>59.677</v>
      </c>
      <c r="I55" s="7">
        <v>1.3360000000000001</v>
      </c>
      <c r="J55" s="7">
        <v>0.3533</v>
      </c>
      <c r="K55" s="7">
        <v>0.21740000000000001</v>
      </c>
      <c r="L55" s="7">
        <v>0.10929999999999999</v>
      </c>
      <c r="M55" s="7">
        <v>17.6004</v>
      </c>
      <c r="N55" s="17">
        <v>8.8825000000000003</v>
      </c>
    </row>
    <row r="56" spans="1:14">
      <c r="A56" s="23">
        <v>54</v>
      </c>
      <c r="B56" s="33"/>
      <c r="C56" s="14" t="s">
        <v>59</v>
      </c>
      <c r="D56" s="3">
        <v>18</v>
      </c>
      <c r="E56" s="3">
        <v>19</v>
      </c>
      <c r="F56" s="13">
        <f t="shared" si="0"/>
        <v>1</v>
      </c>
      <c r="G56" s="7">
        <v>1.8796999999999999</v>
      </c>
      <c r="H56" s="7">
        <v>80.075100000000006</v>
      </c>
      <c r="I56" s="7">
        <v>0.8044</v>
      </c>
      <c r="J56" s="7">
        <v>0.5998</v>
      </c>
      <c r="K56" s="7">
        <v>0.1169</v>
      </c>
      <c r="L56" s="7">
        <v>0.38940000000000002</v>
      </c>
      <c r="M56" s="7">
        <v>6.0746000000000002</v>
      </c>
      <c r="N56" s="17">
        <v>6.077</v>
      </c>
    </row>
    <row r="57" spans="1:14">
      <c r="A57" s="23">
        <v>55</v>
      </c>
      <c r="B57" s="36"/>
      <c r="C57" s="14" t="s">
        <v>60</v>
      </c>
      <c r="D57" s="3">
        <v>20</v>
      </c>
      <c r="E57" s="3">
        <v>21.4</v>
      </c>
      <c r="F57" s="13">
        <f t="shared" si="0"/>
        <v>1.3999999999999986</v>
      </c>
      <c r="G57" s="7">
        <v>1.7742</v>
      </c>
      <c r="H57" s="7">
        <v>84.121300000000005</v>
      </c>
      <c r="I57" s="7">
        <v>0.57640000000000002</v>
      </c>
      <c r="J57" s="7">
        <v>0.2833</v>
      </c>
      <c r="K57" s="7">
        <v>0.1152</v>
      </c>
      <c r="L57" s="7">
        <v>0.15129999999999999</v>
      </c>
      <c r="M57" s="7">
        <v>5.5065</v>
      </c>
      <c r="N57" s="17">
        <v>4.7984</v>
      </c>
    </row>
    <row r="58" spans="1:14">
      <c r="A58" s="23">
        <v>56</v>
      </c>
      <c r="B58" s="32" t="s">
        <v>129</v>
      </c>
      <c r="C58" s="14" t="s">
        <v>61</v>
      </c>
      <c r="D58" s="3">
        <v>0</v>
      </c>
      <c r="E58" s="3">
        <v>1</v>
      </c>
      <c r="F58" s="13">
        <f t="shared" si="0"/>
        <v>1</v>
      </c>
      <c r="G58" s="15">
        <v>2.3641000000000001</v>
      </c>
      <c r="H58" s="15">
        <v>46.976100000000002</v>
      </c>
      <c r="I58" s="15">
        <v>1.0136000000000001</v>
      </c>
      <c r="J58" s="15">
        <v>0.82310000000000005</v>
      </c>
      <c r="K58" s="15">
        <v>0.627</v>
      </c>
      <c r="L58" s="15">
        <v>0.27879999999999999</v>
      </c>
      <c r="M58" s="15">
        <v>24.505500000000001</v>
      </c>
      <c r="N58" s="16">
        <v>10.720599999999999</v>
      </c>
    </row>
    <row r="59" spans="1:14">
      <c r="A59" s="23">
        <v>57</v>
      </c>
      <c r="B59" s="33"/>
      <c r="C59" s="14" t="s">
        <v>62</v>
      </c>
      <c r="D59" s="3">
        <v>1</v>
      </c>
      <c r="E59" s="3">
        <v>2</v>
      </c>
      <c r="F59" s="13">
        <f t="shared" si="0"/>
        <v>1</v>
      </c>
      <c r="G59" s="7">
        <v>2.3123999999999998</v>
      </c>
      <c r="H59" s="7">
        <v>47.9758</v>
      </c>
      <c r="I59" s="7">
        <v>0.96379999999999999</v>
      </c>
      <c r="J59" s="7">
        <v>0.51839999999999997</v>
      </c>
      <c r="K59" s="7">
        <v>0.65449999999999997</v>
      </c>
      <c r="L59" s="7">
        <v>0.13830000000000001</v>
      </c>
      <c r="M59" s="7">
        <v>25.215599999999998</v>
      </c>
      <c r="N59" s="17">
        <v>9.2233000000000001</v>
      </c>
    </row>
    <row r="60" spans="1:14">
      <c r="A60" s="23">
        <v>58</v>
      </c>
      <c r="B60" s="33"/>
      <c r="C60" s="14" t="s">
        <v>63</v>
      </c>
      <c r="D60" s="3">
        <v>2</v>
      </c>
      <c r="E60" s="3">
        <v>3</v>
      </c>
      <c r="F60" s="13">
        <f t="shared" si="0"/>
        <v>1</v>
      </c>
      <c r="G60" s="7">
        <v>2.7294</v>
      </c>
      <c r="H60" s="7">
        <v>46.395400000000002</v>
      </c>
      <c r="I60" s="7">
        <v>0.80430000000000001</v>
      </c>
      <c r="J60" s="7">
        <v>0.70599999999999996</v>
      </c>
      <c r="K60" s="7">
        <v>0.63870000000000005</v>
      </c>
      <c r="L60" s="7">
        <v>0.1462</v>
      </c>
      <c r="M60" s="7">
        <v>23.462</v>
      </c>
      <c r="N60" s="17">
        <v>11.8743</v>
      </c>
    </row>
    <row r="61" spans="1:14">
      <c r="A61" s="23">
        <v>59</v>
      </c>
      <c r="B61" s="33"/>
      <c r="C61" s="14" t="s">
        <v>64</v>
      </c>
      <c r="D61" s="3">
        <v>3</v>
      </c>
      <c r="E61" s="3">
        <v>3.5</v>
      </c>
      <c r="F61" s="13">
        <f t="shared" si="0"/>
        <v>0.5</v>
      </c>
      <c r="G61" s="7">
        <v>2.4428999999999998</v>
      </c>
      <c r="H61" s="7">
        <v>48.4587</v>
      </c>
      <c r="I61" s="7">
        <v>0.73450000000000004</v>
      </c>
      <c r="J61" s="7">
        <v>0.59199999999999997</v>
      </c>
      <c r="K61" s="7">
        <v>0.52959999999999996</v>
      </c>
      <c r="L61" s="7">
        <v>0.20660000000000001</v>
      </c>
      <c r="M61" s="7">
        <v>24.610399999999998</v>
      </c>
      <c r="N61" s="17">
        <v>9.7257999999999996</v>
      </c>
    </row>
    <row r="62" spans="1:14">
      <c r="A62" s="23">
        <v>60</v>
      </c>
      <c r="B62" s="33"/>
      <c r="C62" s="14" t="s">
        <v>65</v>
      </c>
      <c r="D62" s="3">
        <v>3.5</v>
      </c>
      <c r="E62" s="3">
        <v>4.5</v>
      </c>
      <c r="F62" s="13">
        <f t="shared" si="0"/>
        <v>1</v>
      </c>
      <c r="G62" s="7">
        <v>2.5091000000000001</v>
      </c>
      <c r="H62" s="7">
        <v>54.649500000000003</v>
      </c>
      <c r="I62" s="7">
        <v>0.61750000000000005</v>
      </c>
      <c r="J62" s="7">
        <v>0.82169999999999999</v>
      </c>
      <c r="K62" s="7">
        <v>0.43080000000000002</v>
      </c>
      <c r="L62" s="7">
        <v>6.9699999999999998E-2</v>
      </c>
      <c r="M62" s="7">
        <v>15.0008</v>
      </c>
      <c r="N62" s="17">
        <v>16.341899999999999</v>
      </c>
    </row>
    <row r="63" spans="1:14">
      <c r="A63" s="23">
        <v>61</v>
      </c>
      <c r="B63" s="33"/>
      <c r="C63" s="14" t="s">
        <v>66</v>
      </c>
      <c r="D63" s="3">
        <v>4.5</v>
      </c>
      <c r="E63" s="3">
        <v>5.3</v>
      </c>
      <c r="F63" s="13">
        <f t="shared" si="0"/>
        <v>0.79999999999999982</v>
      </c>
      <c r="G63" s="7">
        <v>3.0324</v>
      </c>
      <c r="H63" s="7">
        <v>55.649700000000003</v>
      </c>
      <c r="I63" s="7">
        <v>0.73640000000000005</v>
      </c>
      <c r="J63" s="7">
        <v>0.15640000000000001</v>
      </c>
      <c r="K63" s="7">
        <v>0.3619</v>
      </c>
      <c r="L63" s="7">
        <v>0.1366</v>
      </c>
      <c r="M63" s="7">
        <v>23.438400000000001</v>
      </c>
      <c r="N63" s="17">
        <v>7.4485999999999999</v>
      </c>
    </row>
    <row r="64" spans="1:14">
      <c r="A64" s="23">
        <v>62</v>
      </c>
      <c r="B64" s="33"/>
      <c r="C64" s="14" t="s">
        <v>67</v>
      </c>
      <c r="D64" s="3">
        <v>5.3</v>
      </c>
      <c r="E64" s="3">
        <v>6.3</v>
      </c>
      <c r="F64" s="13">
        <f t="shared" si="0"/>
        <v>1</v>
      </c>
      <c r="G64" s="7">
        <v>1.6720999999999999</v>
      </c>
      <c r="H64" s="7">
        <v>64.427300000000002</v>
      </c>
      <c r="I64" s="7">
        <v>0.34449999999999997</v>
      </c>
      <c r="J64" s="7">
        <v>0.1474</v>
      </c>
      <c r="K64" s="7">
        <v>0.20660000000000001</v>
      </c>
      <c r="L64" s="7">
        <v>0.1038</v>
      </c>
      <c r="M64" s="7">
        <v>11.963200000000001</v>
      </c>
      <c r="N64" s="17">
        <v>14.9368</v>
      </c>
    </row>
    <row r="65" spans="1:14">
      <c r="A65" s="23">
        <v>63</v>
      </c>
      <c r="B65" s="33"/>
      <c r="C65" s="14" t="s">
        <v>68</v>
      </c>
      <c r="D65" s="3">
        <v>6.3</v>
      </c>
      <c r="E65" s="3">
        <v>7</v>
      </c>
      <c r="F65" s="13">
        <f t="shared" si="0"/>
        <v>0.70000000000000018</v>
      </c>
      <c r="G65" s="7">
        <v>1.2972999999999999</v>
      </c>
      <c r="H65" s="7">
        <v>84.914900000000003</v>
      </c>
      <c r="I65" s="7">
        <v>0.20080000000000001</v>
      </c>
      <c r="J65" s="7">
        <v>9.9500000000000005E-2</v>
      </c>
      <c r="K65" s="7">
        <v>0.11310000000000001</v>
      </c>
      <c r="L65" s="7">
        <v>5.4699999999999999E-2</v>
      </c>
      <c r="M65" s="7">
        <v>5.7405999999999997</v>
      </c>
      <c r="N65" s="17">
        <v>4.7794999999999996</v>
      </c>
    </row>
    <row r="66" spans="1:14">
      <c r="A66" s="23">
        <v>64</v>
      </c>
      <c r="B66" s="33"/>
      <c r="C66" s="14" t="s">
        <v>69</v>
      </c>
      <c r="D66" s="3">
        <v>7</v>
      </c>
      <c r="E66" s="3">
        <v>7.5</v>
      </c>
      <c r="F66" s="13">
        <f t="shared" si="0"/>
        <v>0.5</v>
      </c>
      <c r="G66" s="7">
        <v>1.5683</v>
      </c>
      <c r="H66" s="7">
        <v>74.112700000000004</v>
      </c>
      <c r="I66" s="7">
        <v>0.27729999999999999</v>
      </c>
      <c r="J66" s="7">
        <v>0.45040000000000002</v>
      </c>
      <c r="K66" s="7">
        <v>0.22389999999999999</v>
      </c>
      <c r="L66" s="7">
        <v>8.3299999999999999E-2</v>
      </c>
      <c r="M66" s="7">
        <v>8.0412999999999997</v>
      </c>
      <c r="N66" s="17">
        <v>9.8986999999999998</v>
      </c>
    </row>
    <row r="67" spans="1:14">
      <c r="A67" s="23">
        <v>65</v>
      </c>
      <c r="B67" s="33"/>
      <c r="C67" s="14" t="s">
        <v>70</v>
      </c>
      <c r="D67" s="3">
        <v>7.5</v>
      </c>
      <c r="E67" s="3">
        <v>8.5</v>
      </c>
      <c r="F67" s="13">
        <f t="shared" si="0"/>
        <v>1</v>
      </c>
      <c r="G67" s="7">
        <v>1.7415</v>
      </c>
      <c r="H67" s="7">
        <v>85.890600000000006</v>
      </c>
      <c r="I67" s="7">
        <v>0.2069</v>
      </c>
      <c r="J67" s="7">
        <v>0.15409999999999999</v>
      </c>
      <c r="K67" s="7">
        <v>0.12659999999999999</v>
      </c>
      <c r="L67" s="7">
        <v>5.7099999999999998E-2</v>
      </c>
      <c r="M67" s="7">
        <v>5.9893000000000001</v>
      </c>
      <c r="N67" s="17">
        <v>3.3119000000000001</v>
      </c>
    </row>
    <row r="68" spans="1:14">
      <c r="A68" s="23">
        <v>66</v>
      </c>
      <c r="B68" s="33"/>
      <c r="C68" s="14" t="s">
        <v>71</v>
      </c>
      <c r="D68" s="3">
        <v>8.5</v>
      </c>
      <c r="E68" s="3">
        <v>9.5</v>
      </c>
      <c r="F68" s="13">
        <f t="shared" ref="F68:F189" si="3">E68-D68</f>
        <v>1</v>
      </c>
      <c r="G68" s="7">
        <v>1.8376999999999999</v>
      </c>
      <c r="H68" s="7">
        <v>84.756</v>
      </c>
      <c r="I68" s="7">
        <v>0.24579999999999999</v>
      </c>
      <c r="J68" s="7">
        <v>0.16420000000000001</v>
      </c>
      <c r="K68" s="7">
        <v>0.14860000000000001</v>
      </c>
      <c r="L68" s="7">
        <v>5.4100000000000002E-2</v>
      </c>
      <c r="M68" s="7">
        <v>6.9695999999999998</v>
      </c>
      <c r="N68" s="17">
        <v>3.3233999999999999</v>
      </c>
    </row>
    <row r="69" spans="1:14">
      <c r="A69" s="23">
        <v>67</v>
      </c>
      <c r="B69" s="33"/>
      <c r="C69" s="14" t="s">
        <v>72</v>
      </c>
      <c r="D69" s="3">
        <v>9.5</v>
      </c>
      <c r="E69" s="3">
        <v>10.5</v>
      </c>
      <c r="F69" s="13">
        <f t="shared" si="3"/>
        <v>1</v>
      </c>
      <c r="G69" s="7">
        <v>1.0128999999999999</v>
      </c>
      <c r="H69" s="7">
        <v>92.683700000000002</v>
      </c>
      <c r="I69" s="7">
        <v>0.11459999999999999</v>
      </c>
      <c r="J69" s="7">
        <v>7.6799999999999993E-2</v>
      </c>
      <c r="K69" s="7">
        <v>9.2999999999999999E-2</v>
      </c>
      <c r="L69" s="7">
        <v>3.1800000000000002E-2</v>
      </c>
      <c r="M69" s="7">
        <v>2.9304999999999999</v>
      </c>
      <c r="N69" s="17">
        <v>1.6966000000000001</v>
      </c>
    </row>
    <row r="70" spans="1:14">
      <c r="A70" s="23">
        <v>68</v>
      </c>
      <c r="B70" s="33"/>
      <c r="C70" s="14" t="s">
        <v>73</v>
      </c>
      <c r="D70" s="3">
        <v>10.5</v>
      </c>
      <c r="E70" s="3">
        <v>11.5</v>
      </c>
      <c r="F70" s="13">
        <f t="shared" si="3"/>
        <v>1</v>
      </c>
      <c r="G70" s="7">
        <v>1.0398000000000001</v>
      </c>
      <c r="H70" s="7">
        <v>92.796099999999996</v>
      </c>
      <c r="I70" s="7">
        <v>9.2399999999999996E-2</v>
      </c>
      <c r="J70" s="7">
        <v>0.08</v>
      </c>
      <c r="K70" s="7">
        <v>8.0699999999999994E-2</v>
      </c>
      <c r="L70" s="7">
        <v>3.1099999999999999E-2</v>
      </c>
      <c r="M70" s="7">
        <v>2.6212</v>
      </c>
      <c r="N70" s="17">
        <v>1.5749</v>
      </c>
    </row>
    <row r="71" spans="1:14">
      <c r="A71" s="23">
        <v>69</v>
      </c>
      <c r="B71" s="36"/>
      <c r="C71" s="14" t="s">
        <v>74</v>
      </c>
      <c r="D71" s="3">
        <v>11.5</v>
      </c>
      <c r="E71" s="3">
        <v>12.5</v>
      </c>
      <c r="F71" s="13">
        <f t="shared" si="3"/>
        <v>1</v>
      </c>
      <c r="G71" s="7">
        <v>1.0188999999999999</v>
      </c>
      <c r="H71" s="7">
        <v>92.751800000000003</v>
      </c>
      <c r="I71" s="7">
        <v>0.1027</v>
      </c>
      <c r="J71" s="7">
        <v>7.1999999999999995E-2</v>
      </c>
      <c r="K71" s="7">
        <v>8.0399999999999999E-2</v>
      </c>
      <c r="L71" s="7">
        <v>2.9399999999999999E-2</v>
      </c>
      <c r="M71" s="7">
        <v>2.9195000000000002</v>
      </c>
      <c r="N71" s="17">
        <v>1.6475</v>
      </c>
    </row>
    <row r="72" spans="1:14">
      <c r="A72" s="23">
        <v>70</v>
      </c>
      <c r="B72" s="32" t="s">
        <v>130</v>
      </c>
      <c r="C72" s="14" t="s">
        <v>75</v>
      </c>
      <c r="D72" s="3">
        <v>0</v>
      </c>
      <c r="E72" s="3">
        <v>1</v>
      </c>
      <c r="F72" s="13">
        <f t="shared" si="3"/>
        <v>1</v>
      </c>
      <c r="G72" s="15">
        <v>2.2090000000000001</v>
      </c>
      <c r="H72" s="15">
        <v>44.630099999999999</v>
      </c>
      <c r="I72" s="15">
        <v>7.1158999999999999</v>
      </c>
      <c r="J72" s="15">
        <v>12.2554</v>
      </c>
      <c r="K72" s="15">
        <v>0.15110000000000001</v>
      </c>
      <c r="L72" s="15">
        <v>7.9299999999999995E-2</v>
      </c>
      <c r="M72" s="15">
        <v>8.3392999999999997</v>
      </c>
      <c r="N72" s="16">
        <v>8.4350000000000005</v>
      </c>
    </row>
    <row r="73" spans="1:14">
      <c r="A73" s="23">
        <v>71</v>
      </c>
      <c r="B73" s="33"/>
      <c r="C73" s="14" t="s">
        <v>76</v>
      </c>
      <c r="D73" s="3">
        <v>1</v>
      </c>
      <c r="E73" s="3">
        <v>2</v>
      </c>
      <c r="F73" s="13">
        <f t="shared" si="3"/>
        <v>1</v>
      </c>
      <c r="G73" s="7">
        <v>2.1930999999999998</v>
      </c>
      <c r="H73" s="7">
        <v>44.154699999999998</v>
      </c>
      <c r="I73" s="7">
        <v>7.5507</v>
      </c>
      <c r="J73" s="7">
        <v>11.023199999999999</v>
      </c>
      <c r="K73" s="7">
        <v>0.19570000000000001</v>
      </c>
      <c r="L73" s="7">
        <v>4.7800000000000002E-2</v>
      </c>
      <c r="M73" s="7">
        <v>9.5208999999999993</v>
      </c>
      <c r="N73" s="17">
        <v>8.7824000000000009</v>
      </c>
    </row>
    <row r="74" spans="1:14">
      <c r="A74" s="23">
        <v>72</v>
      </c>
      <c r="B74" s="33"/>
      <c r="C74" s="14" t="s">
        <v>77</v>
      </c>
      <c r="D74" s="3">
        <v>2</v>
      </c>
      <c r="E74" s="3">
        <v>3</v>
      </c>
      <c r="F74" s="13">
        <f t="shared" si="3"/>
        <v>1</v>
      </c>
      <c r="G74" s="7">
        <v>4.9219999999999997</v>
      </c>
      <c r="H74" s="7">
        <v>60.811100000000003</v>
      </c>
      <c r="I74" s="7">
        <v>1.5729</v>
      </c>
      <c r="J74" s="7">
        <v>0.77139999999999997</v>
      </c>
      <c r="K74" s="7">
        <v>0.41449999999999998</v>
      </c>
      <c r="L74" s="7">
        <v>0.1056</v>
      </c>
      <c r="M74" s="7">
        <v>18.799499999999998</v>
      </c>
      <c r="N74" s="17">
        <v>5.6597</v>
      </c>
    </row>
    <row r="75" spans="1:14">
      <c r="A75" s="23">
        <v>73</v>
      </c>
      <c r="B75" s="33"/>
      <c r="C75" s="14" t="s">
        <v>78</v>
      </c>
      <c r="D75" s="3">
        <v>3</v>
      </c>
      <c r="E75" s="3">
        <v>4</v>
      </c>
      <c r="F75" s="13">
        <f t="shared" si="3"/>
        <v>1</v>
      </c>
      <c r="G75" s="7">
        <v>4.8555999999999999</v>
      </c>
      <c r="H75" s="7">
        <v>53.8367</v>
      </c>
      <c r="I75" s="7">
        <v>1.9006000000000001</v>
      </c>
      <c r="J75" s="7">
        <v>0.2903</v>
      </c>
      <c r="K75" s="7">
        <v>0.5111</v>
      </c>
      <c r="L75" s="7">
        <v>0.1002</v>
      </c>
      <c r="M75" s="7">
        <v>23.7331</v>
      </c>
      <c r="N75" s="17">
        <v>6.4923000000000002</v>
      </c>
    </row>
    <row r="76" spans="1:14">
      <c r="A76" s="23">
        <v>74</v>
      </c>
      <c r="B76" s="33"/>
      <c r="C76" s="14" t="s">
        <v>79</v>
      </c>
      <c r="D76" s="3">
        <v>4</v>
      </c>
      <c r="E76" s="3">
        <v>5</v>
      </c>
      <c r="F76" s="13">
        <f t="shared" si="3"/>
        <v>1</v>
      </c>
      <c r="G76" s="7">
        <v>3.6581000000000001</v>
      </c>
      <c r="H76" s="7">
        <v>51.540100000000002</v>
      </c>
      <c r="I76" s="7">
        <v>1.8973</v>
      </c>
      <c r="J76" s="7">
        <v>0.2064</v>
      </c>
      <c r="K76" s="7">
        <v>0.20760000000000001</v>
      </c>
      <c r="L76" s="7">
        <v>9.1999999999999998E-2</v>
      </c>
      <c r="M76" s="7">
        <v>24.8141</v>
      </c>
      <c r="N76" s="17">
        <v>7.6349</v>
      </c>
    </row>
    <row r="77" spans="1:14">
      <c r="A77" s="23">
        <v>75</v>
      </c>
      <c r="B77" s="33"/>
      <c r="C77" s="14" t="s">
        <v>80</v>
      </c>
      <c r="D77" s="3">
        <v>5</v>
      </c>
      <c r="E77" s="3">
        <v>6</v>
      </c>
      <c r="F77" s="13">
        <f t="shared" si="3"/>
        <v>1</v>
      </c>
      <c r="G77" s="7">
        <v>3.7216</v>
      </c>
      <c r="H77" s="7">
        <v>53.274000000000001</v>
      </c>
      <c r="I77" s="7">
        <v>1.9679</v>
      </c>
      <c r="J77" s="7">
        <v>0.25359999999999999</v>
      </c>
      <c r="K77" s="7">
        <v>0.20269999999999999</v>
      </c>
      <c r="L77" s="7">
        <v>8.2299999999999998E-2</v>
      </c>
      <c r="M77" s="7">
        <v>22.965699999999998</v>
      </c>
      <c r="N77" s="17">
        <v>7.8113999999999999</v>
      </c>
    </row>
    <row r="78" spans="1:14">
      <c r="A78" s="23">
        <v>76</v>
      </c>
      <c r="B78" s="33"/>
      <c r="C78" s="14" t="s">
        <v>81</v>
      </c>
      <c r="D78" s="3">
        <v>6</v>
      </c>
      <c r="E78" s="3">
        <v>7</v>
      </c>
      <c r="F78" s="13">
        <f t="shared" si="3"/>
        <v>1</v>
      </c>
      <c r="G78" s="7">
        <v>2.9197000000000002</v>
      </c>
      <c r="H78" s="7">
        <v>51.7607</v>
      </c>
      <c r="I78" s="7">
        <v>3.4129999999999998</v>
      </c>
      <c r="J78" s="7">
        <v>3.1589999999999998</v>
      </c>
      <c r="K78" s="7">
        <v>0.2024</v>
      </c>
      <c r="L78" s="7">
        <v>0.95609999999999995</v>
      </c>
      <c r="M78" s="7">
        <v>18.252300000000002</v>
      </c>
      <c r="N78" s="17">
        <v>8.9268999999999998</v>
      </c>
    </row>
    <row r="79" spans="1:14">
      <c r="A79" s="23">
        <v>77</v>
      </c>
      <c r="B79" s="33"/>
      <c r="C79" s="14" t="s">
        <v>82</v>
      </c>
      <c r="D79" s="3">
        <v>7</v>
      </c>
      <c r="E79" s="3">
        <v>8</v>
      </c>
      <c r="F79" s="13">
        <f t="shared" si="3"/>
        <v>1</v>
      </c>
      <c r="G79" s="7">
        <v>3.5788000000000002</v>
      </c>
      <c r="H79" s="7">
        <v>57.038699999999999</v>
      </c>
      <c r="I79" s="7">
        <v>3.2988</v>
      </c>
      <c r="J79" s="7">
        <v>2.0552999999999999</v>
      </c>
      <c r="K79" s="7">
        <v>0.21790000000000001</v>
      </c>
      <c r="L79" s="7">
        <v>9.4100000000000003E-2</v>
      </c>
      <c r="M79" s="7">
        <v>17.613399999999999</v>
      </c>
      <c r="N79" s="17">
        <v>7.6020000000000003</v>
      </c>
    </row>
    <row r="80" spans="1:14">
      <c r="A80" s="23">
        <v>78</v>
      </c>
      <c r="B80" s="33"/>
      <c r="C80" s="14" t="s">
        <v>83</v>
      </c>
      <c r="D80" s="3">
        <v>8</v>
      </c>
      <c r="E80" s="3">
        <v>9</v>
      </c>
      <c r="F80" s="13">
        <f t="shared" si="3"/>
        <v>1</v>
      </c>
      <c r="G80" s="7">
        <v>4.1226000000000003</v>
      </c>
      <c r="H80" s="7">
        <v>55.642600000000002</v>
      </c>
      <c r="I80" s="7">
        <v>2.1955</v>
      </c>
      <c r="J80" s="7">
        <v>0.51949999999999996</v>
      </c>
      <c r="K80" s="7">
        <v>0.31369999999999998</v>
      </c>
      <c r="L80" s="7">
        <v>0.11849999999999999</v>
      </c>
      <c r="M80" s="7">
        <v>18.8215</v>
      </c>
      <c r="N80" s="17">
        <v>9.7202999999999999</v>
      </c>
    </row>
    <row r="81" spans="1:14">
      <c r="A81" s="23">
        <v>79</v>
      </c>
      <c r="B81" s="33"/>
      <c r="C81" s="14" t="s">
        <v>84</v>
      </c>
      <c r="D81" s="3">
        <v>9</v>
      </c>
      <c r="E81" s="3">
        <v>10</v>
      </c>
      <c r="F81" s="13">
        <f t="shared" si="3"/>
        <v>1</v>
      </c>
      <c r="G81" s="7">
        <v>5.3163</v>
      </c>
      <c r="H81" s="7">
        <v>51.194099999999999</v>
      </c>
      <c r="I81" s="7">
        <v>2.6616</v>
      </c>
      <c r="J81" s="7">
        <v>1.3095000000000001</v>
      </c>
      <c r="K81" s="7">
        <v>0.4395</v>
      </c>
      <c r="L81" s="7">
        <v>0.14280000000000001</v>
      </c>
      <c r="M81" s="7">
        <v>22.117899999999999</v>
      </c>
      <c r="N81" s="17">
        <v>8.6978000000000009</v>
      </c>
    </row>
    <row r="82" spans="1:14">
      <c r="A82" s="23">
        <v>80</v>
      </c>
      <c r="B82" s="33"/>
      <c r="C82" s="14" t="s">
        <v>85</v>
      </c>
      <c r="D82" s="3">
        <v>10</v>
      </c>
      <c r="E82" s="3">
        <v>11</v>
      </c>
      <c r="F82" s="13">
        <f t="shared" si="3"/>
        <v>1</v>
      </c>
      <c r="G82" s="7">
        <v>5.3056000000000001</v>
      </c>
      <c r="H82" s="7">
        <v>52.0456</v>
      </c>
      <c r="I82" s="7">
        <v>2.8275999999999999</v>
      </c>
      <c r="J82" s="7">
        <v>1.2279</v>
      </c>
      <c r="K82" s="7">
        <v>0.44479999999999997</v>
      </c>
      <c r="L82" s="7">
        <v>9.7799999999999998E-2</v>
      </c>
      <c r="M82" s="7">
        <v>21.5764</v>
      </c>
      <c r="N82" s="17">
        <v>8.8493999999999993</v>
      </c>
    </row>
    <row r="83" spans="1:14">
      <c r="A83" s="23">
        <v>81</v>
      </c>
      <c r="B83" s="33"/>
      <c r="C83" s="14" t="s">
        <v>86</v>
      </c>
      <c r="D83" s="3">
        <v>11</v>
      </c>
      <c r="E83" s="3">
        <v>12</v>
      </c>
      <c r="F83" s="13">
        <f t="shared" si="3"/>
        <v>1</v>
      </c>
      <c r="G83" s="7">
        <v>4.9183000000000003</v>
      </c>
      <c r="H83" s="7">
        <v>51.330599999999997</v>
      </c>
      <c r="I83" s="7">
        <v>2.9841000000000002</v>
      </c>
      <c r="J83" s="7">
        <v>2.0390999999999999</v>
      </c>
      <c r="K83" s="7">
        <v>0.46460000000000001</v>
      </c>
      <c r="L83" s="7">
        <v>0.1021</v>
      </c>
      <c r="M83" s="7">
        <v>20.985199999999999</v>
      </c>
      <c r="N83" s="17">
        <v>8.6870999999999992</v>
      </c>
    </row>
    <row r="84" spans="1:14">
      <c r="A84" s="23">
        <v>82</v>
      </c>
      <c r="B84" s="33"/>
      <c r="C84" s="14" t="s">
        <v>87</v>
      </c>
      <c r="D84" s="3">
        <v>12</v>
      </c>
      <c r="E84" s="3">
        <v>13</v>
      </c>
      <c r="F84" s="13">
        <f t="shared" si="3"/>
        <v>1</v>
      </c>
      <c r="G84" s="7">
        <v>4.4789000000000003</v>
      </c>
      <c r="H84" s="7">
        <v>50.271500000000003</v>
      </c>
      <c r="I84" s="7">
        <v>2.9413999999999998</v>
      </c>
      <c r="J84" s="7">
        <v>0.4718</v>
      </c>
      <c r="K84" s="7">
        <v>0.45950000000000002</v>
      </c>
      <c r="L84" s="7">
        <v>0.15590000000000001</v>
      </c>
      <c r="M84" s="7">
        <v>22.1068</v>
      </c>
      <c r="N84" s="17">
        <v>10.8269</v>
      </c>
    </row>
    <row r="85" spans="1:14">
      <c r="A85" s="23">
        <v>83</v>
      </c>
      <c r="B85" s="33"/>
      <c r="C85" s="14" t="s">
        <v>88</v>
      </c>
      <c r="D85" s="3">
        <v>13</v>
      </c>
      <c r="E85" s="3">
        <v>14</v>
      </c>
      <c r="F85" s="13">
        <f t="shared" si="3"/>
        <v>1</v>
      </c>
      <c r="G85" s="7">
        <v>4.2206000000000001</v>
      </c>
      <c r="H85" s="7">
        <v>50.487699999999997</v>
      </c>
      <c r="I85" s="7">
        <v>2.7092999999999998</v>
      </c>
      <c r="J85" s="7">
        <v>0.60140000000000005</v>
      </c>
      <c r="K85" s="7">
        <v>0.47949999999999998</v>
      </c>
      <c r="L85" s="7">
        <v>0.2681</v>
      </c>
      <c r="M85" s="7">
        <v>21.537099999999999</v>
      </c>
      <c r="N85" s="17">
        <v>10.984999999999999</v>
      </c>
    </row>
    <row r="86" spans="1:14">
      <c r="A86" s="23">
        <v>84</v>
      </c>
      <c r="B86" s="33"/>
      <c r="C86" s="14" t="s">
        <v>89</v>
      </c>
      <c r="D86" s="3">
        <v>14</v>
      </c>
      <c r="E86" s="3">
        <v>15</v>
      </c>
      <c r="F86" s="13">
        <f t="shared" si="3"/>
        <v>1</v>
      </c>
      <c r="G86" s="7">
        <v>4.5265000000000004</v>
      </c>
      <c r="H86" s="7">
        <v>50.878500000000003</v>
      </c>
      <c r="I86" s="7">
        <v>2.9647000000000001</v>
      </c>
      <c r="J86" s="7">
        <v>0.45429999999999998</v>
      </c>
      <c r="K86" s="7">
        <v>0.50109999999999999</v>
      </c>
      <c r="L86" s="7">
        <v>0.129</v>
      </c>
      <c r="M86" s="7">
        <v>21.528199999999998</v>
      </c>
      <c r="N86" s="17">
        <v>11.1554</v>
      </c>
    </row>
    <row r="87" spans="1:14">
      <c r="A87" s="23">
        <v>85</v>
      </c>
      <c r="B87" s="33"/>
      <c r="C87" s="14" t="s">
        <v>90</v>
      </c>
      <c r="D87" s="3">
        <v>15</v>
      </c>
      <c r="E87" s="3">
        <v>16</v>
      </c>
      <c r="F87" s="13">
        <f t="shared" si="3"/>
        <v>1</v>
      </c>
      <c r="G87" s="7">
        <v>4.5911</v>
      </c>
      <c r="H87" s="7">
        <v>50.7622</v>
      </c>
      <c r="I87" s="7">
        <v>2.6652999999999998</v>
      </c>
      <c r="J87" s="7">
        <v>0.51829999999999998</v>
      </c>
      <c r="K87" s="7">
        <v>0.4803</v>
      </c>
      <c r="L87" s="7">
        <v>0.18279999999999999</v>
      </c>
      <c r="M87" s="7">
        <v>22.665299999999998</v>
      </c>
      <c r="N87" s="17">
        <v>10.205299999999999</v>
      </c>
    </row>
    <row r="88" spans="1:14">
      <c r="A88" s="23">
        <v>86</v>
      </c>
      <c r="B88" s="33"/>
      <c r="C88" s="14" t="s">
        <v>91</v>
      </c>
      <c r="D88" s="3">
        <v>16</v>
      </c>
      <c r="E88" s="3">
        <v>17</v>
      </c>
      <c r="F88" s="13">
        <f t="shared" si="3"/>
        <v>1</v>
      </c>
      <c r="G88" s="7">
        <v>4.8140999999999998</v>
      </c>
      <c r="H88" s="7">
        <v>52.121699999999997</v>
      </c>
      <c r="I88" s="7">
        <v>2.6882000000000001</v>
      </c>
      <c r="J88" s="7">
        <v>0.53690000000000004</v>
      </c>
      <c r="K88" s="7">
        <v>0.41639999999999999</v>
      </c>
      <c r="L88" s="7">
        <v>0.1211</v>
      </c>
      <c r="M88" s="7">
        <v>20.950900000000001</v>
      </c>
      <c r="N88" s="17">
        <v>10.059100000000001</v>
      </c>
    </row>
    <row r="89" spans="1:14">
      <c r="A89" s="23">
        <v>87</v>
      </c>
      <c r="B89" s="33"/>
      <c r="C89" s="14" t="s">
        <v>92</v>
      </c>
      <c r="D89" s="3">
        <v>17</v>
      </c>
      <c r="E89" s="3">
        <v>18</v>
      </c>
      <c r="F89" s="13">
        <f t="shared" si="3"/>
        <v>1</v>
      </c>
      <c r="G89" s="7">
        <v>4.1875</v>
      </c>
      <c r="H89" s="7">
        <v>49.405900000000003</v>
      </c>
      <c r="I89" s="7">
        <v>2.8679000000000001</v>
      </c>
      <c r="J89" s="7">
        <v>0.5302</v>
      </c>
      <c r="K89" s="7">
        <v>0.34599999999999997</v>
      </c>
      <c r="L89" s="7">
        <v>0.14860000000000001</v>
      </c>
      <c r="M89" s="7">
        <v>22.717300000000002</v>
      </c>
      <c r="N89" s="17">
        <v>11.153499999999999</v>
      </c>
    </row>
    <row r="90" spans="1:14">
      <c r="A90" s="23">
        <v>88</v>
      </c>
      <c r="B90" s="33"/>
      <c r="C90" s="14" t="s">
        <v>93</v>
      </c>
      <c r="D90" s="3">
        <v>18</v>
      </c>
      <c r="E90" s="3">
        <v>19</v>
      </c>
      <c r="F90" s="13">
        <f t="shared" si="3"/>
        <v>1</v>
      </c>
      <c r="G90" s="7">
        <v>3.6225000000000001</v>
      </c>
      <c r="H90" s="7">
        <v>50.7791</v>
      </c>
      <c r="I90" s="7">
        <v>2.5024000000000002</v>
      </c>
      <c r="J90" s="7">
        <v>0.40400000000000003</v>
      </c>
      <c r="K90" s="7">
        <v>0.27260000000000001</v>
      </c>
      <c r="L90" s="7">
        <v>9.2200000000000004E-2</v>
      </c>
      <c r="M90" s="7">
        <v>22.414400000000001</v>
      </c>
      <c r="N90" s="17">
        <v>10.6875</v>
      </c>
    </row>
    <row r="91" spans="1:14">
      <c r="A91" s="23">
        <v>89</v>
      </c>
      <c r="B91" s="33"/>
      <c r="C91" s="14" t="s">
        <v>94</v>
      </c>
      <c r="D91" s="3">
        <v>19</v>
      </c>
      <c r="E91" s="3">
        <v>20</v>
      </c>
      <c r="F91" s="13">
        <f t="shared" si="3"/>
        <v>1</v>
      </c>
      <c r="G91" s="7">
        <v>3.3454000000000002</v>
      </c>
      <c r="H91" s="7">
        <v>59.376899999999999</v>
      </c>
      <c r="I91" s="7">
        <v>2.0644999999999998</v>
      </c>
      <c r="J91" s="7">
        <v>0.76880000000000004</v>
      </c>
      <c r="K91" s="7">
        <v>0.27629999999999999</v>
      </c>
      <c r="L91" s="7">
        <v>0.1007</v>
      </c>
      <c r="M91" s="7">
        <v>17.1721</v>
      </c>
      <c r="N91" s="17">
        <v>8.6153999999999993</v>
      </c>
    </row>
    <row r="92" spans="1:14">
      <c r="A92" s="23">
        <v>90</v>
      </c>
      <c r="B92" s="33"/>
      <c r="C92" s="14" t="s">
        <v>95</v>
      </c>
      <c r="D92" s="3">
        <v>20</v>
      </c>
      <c r="E92" s="3">
        <v>21</v>
      </c>
      <c r="F92" s="13">
        <f t="shared" si="3"/>
        <v>1</v>
      </c>
      <c r="G92" s="7">
        <v>4.1352000000000002</v>
      </c>
      <c r="H92" s="7">
        <v>71.062399999999997</v>
      </c>
      <c r="I92" s="7">
        <v>2.1958000000000002</v>
      </c>
      <c r="J92" s="7">
        <v>0.31080000000000002</v>
      </c>
      <c r="K92" s="7">
        <v>0.22409999999999999</v>
      </c>
      <c r="L92" s="7">
        <v>0.13719999999999999</v>
      </c>
      <c r="M92" s="7">
        <v>12.9368</v>
      </c>
      <c r="N92" s="17">
        <v>4.3349000000000002</v>
      </c>
    </row>
    <row r="93" spans="1:14">
      <c r="A93" s="23">
        <v>91</v>
      </c>
      <c r="B93" s="33"/>
      <c r="C93" s="14" t="s">
        <v>96</v>
      </c>
      <c r="D93" s="3">
        <v>21</v>
      </c>
      <c r="E93" s="3">
        <v>22</v>
      </c>
      <c r="F93" s="13">
        <f t="shared" si="3"/>
        <v>1</v>
      </c>
      <c r="G93" s="7">
        <v>4.1818</v>
      </c>
      <c r="H93" s="7">
        <v>77.037199999999999</v>
      </c>
      <c r="I93" s="7">
        <v>0.97419999999999995</v>
      </c>
      <c r="J93" s="7">
        <v>0.2122</v>
      </c>
      <c r="K93" s="7">
        <v>0.23749999999999999</v>
      </c>
      <c r="L93" s="7">
        <v>8.3699999999999997E-2</v>
      </c>
      <c r="M93" s="7">
        <v>11.567500000000001</v>
      </c>
      <c r="N93" s="17">
        <v>2.4359000000000002</v>
      </c>
    </row>
    <row r="94" spans="1:14">
      <c r="A94" s="23">
        <v>92</v>
      </c>
      <c r="B94" s="33"/>
      <c r="C94" s="14" t="s">
        <v>97</v>
      </c>
      <c r="D94" s="3">
        <v>22</v>
      </c>
      <c r="E94" s="3">
        <v>23</v>
      </c>
      <c r="F94" s="13">
        <f t="shared" si="3"/>
        <v>1</v>
      </c>
      <c r="G94" s="7">
        <v>5.5285000000000002</v>
      </c>
      <c r="H94" s="7">
        <v>68.147400000000005</v>
      </c>
      <c r="I94" s="7">
        <v>0.73970000000000002</v>
      </c>
      <c r="J94" s="7">
        <v>0.23580000000000001</v>
      </c>
      <c r="K94" s="7">
        <v>0.32169999999999999</v>
      </c>
      <c r="L94" s="7">
        <v>5.79E-2</v>
      </c>
      <c r="M94" s="7">
        <v>17.429200000000002</v>
      </c>
      <c r="N94" s="17">
        <v>2.1173999999999999</v>
      </c>
    </row>
    <row r="95" spans="1:14">
      <c r="A95" s="23">
        <v>93</v>
      </c>
      <c r="B95" s="36"/>
      <c r="C95" s="14" t="s">
        <v>98</v>
      </c>
      <c r="D95" s="3">
        <v>23</v>
      </c>
      <c r="E95" s="3">
        <v>24</v>
      </c>
      <c r="F95" s="13">
        <f t="shared" si="3"/>
        <v>1</v>
      </c>
      <c r="G95" s="7">
        <v>5.3620000000000001</v>
      </c>
      <c r="H95" s="7">
        <v>56.790199999999999</v>
      </c>
      <c r="I95" s="7">
        <v>1.9556</v>
      </c>
      <c r="J95" s="7">
        <v>0.3584</v>
      </c>
      <c r="K95" s="7">
        <v>0.3085</v>
      </c>
      <c r="L95" s="7">
        <v>5.1799999999999999E-2</v>
      </c>
      <c r="M95" s="7">
        <v>20.682700000000001</v>
      </c>
      <c r="N95" s="17">
        <v>6.7534999999999998</v>
      </c>
    </row>
    <row r="96" spans="1:14">
      <c r="A96" s="23">
        <v>94</v>
      </c>
      <c r="B96" s="33" t="s">
        <v>131</v>
      </c>
      <c r="C96" s="14" t="s">
        <v>99</v>
      </c>
      <c r="D96" s="3">
        <v>1</v>
      </c>
      <c r="E96" s="3">
        <v>2</v>
      </c>
      <c r="F96" s="13">
        <f t="shared" si="3"/>
        <v>1</v>
      </c>
      <c r="G96" s="15">
        <v>2.6810999999999998</v>
      </c>
      <c r="H96" s="15">
        <v>87.504400000000004</v>
      </c>
      <c r="I96" s="15">
        <v>0.1191</v>
      </c>
      <c r="J96" s="15">
        <v>6.2199999999999998E-2</v>
      </c>
      <c r="K96" s="15">
        <v>0.15590000000000001</v>
      </c>
      <c r="L96" s="15">
        <v>2.64E-2</v>
      </c>
      <c r="M96" s="15">
        <v>6.02</v>
      </c>
      <c r="N96" s="16">
        <v>1.8265</v>
      </c>
    </row>
    <row r="97" spans="1:25">
      <c r="A97" s="23">
        <v>95</v>
      </c>
      <c r="B97" s="33"/>
      <c r="C97" s="14" t="s">
        <v>100</v>
      </c>
      <c r="D97" s="3">
        <v>2</v>
      </c>
      <c r="E97" s="3">
        <v>3</v>
      </c>
      <c r="F97" s="13">
        <f t="shared" si="3"/>
        <v>1</v>
      </c>
      <c r="G97" s="7">
        <v>2.7892000000000001</v>
      </c>
      <c r="H97" s="7">
        <v>85.972700000000003</v>
      </c>
      <c r="I97" s="7">
        <v>0.13100000000000001</v>
      </c>
      <c r="J97" s="7">
        <v>6.5299999999999997E-2</v>
      </c>
      <c r="K97" s="7">
        <v>0.15759999999999999</v>
      </c>
      <c r="L97" s="7">
        <v>3.6400000000000002E-2</v>
      </c>
      <c r="M97" s="7">
        <v>6.9695</v>
      </c>
      <c r="N97" s="17">
        <v>1.9985999999999999</v>
      </c>
    </row>
    <row r="98" spans="1:25">
      <c r="A98" s="23">
        <v>96</v>
      </c>
      <c r="B98" s="33"/>
      <c r="C98" s="14" t="s">
        <v>101</v>
      </c>
      <c r="D98" s="3">
        <v>3</v>
      </c>
      <c r="E98" s="3">
        <v>4</v>
      </c>
      <c r="F98" s="13">
        <f t="shared" si="3"/>
        <v>1</v>
      </c>
      <c r="G98" s="7">
        <v>2.8999000000000001</v>
      </c>
      <c r="H98" s="7">
        <v>87.790800000000004</v>
      </c>
      <c r="I98" s="7">
        <v>0.13189999999999999</v>
      </c>
      <c r="J98" s="7">
        <v>0.1079</v>
      </c>
      <c r="K98" s="7">
        <v>0.15590000000000001</v>
      </c>
      <c r="L98" s="7">
        <v>3.39E-2</v>
      </c>
      <c r="M98" s="7">
        <v>5.8441000000000001</v>
      </c>
      <c r="N98" s="17">
        <v>1.5570999999999999</v>
      </c>
    </row>
    <row r="99" spans="1:25">
      <c r="A99" s="23">
        <v>97</v>
      </c>
      <c r="B99" s="33"/>
      <c r="C99" s="14" t="s">
        <v>102</v>
      </c>
      <c r="D99" s="3">
        <v>4</v>
      </c>
      <c r="E99" s="3">
        <v>5</v>
      </c>
      <c r="F99" s="13">
        <f t="shared" si="3"/>
        <v>1</v>
      </c>
      <c r="G99" s="7">
        <v>2.9986000000000002</v>
      </c>
      <c r="H99" s="7">
        <v>86.964399999999998</v>
      </c>
      <c r="I99" s="7">
        <v>0.12570000000000001</v>
      </c>
      <c r="J99" s="7">
        <v>0.14080000000000001</v>
      </c>
      <c r="K99" s="7">
        <v>0.1807</v>
      </c>
      <c r="L99" s="7">
        <v>3.1199999999999999E-2</v>
      </c>
      <c r="M99" s="7">
        <v>6.0979000000000001</v>
      </c>
      <c r="N99" s="17">
        <v>1.7294</v>
      </c>
    </row>
    <row r="100" spans="1:25">
      <c r="A100" s="23">
        <v>98</v>
      </c>
      <c r="B100" s="33"/>
      <c r="C100" s="14" t="s">
        <v>103</v>
      </c>
      <c r="D100" s="3">
        <v>5</v>
      </c>
      <c r="E100" s="3">
        <v>5.5</v>
      </c>
      <c r="F100" s="13">
        <f t="shared" si="3"/>
        <v>0.5</v>
      </c>
      <c r="G100" s="7">
        <v>2.7303999999999999</v>
      </c>
      <c r="H100" s="7">
        <v>88.317999999999998</v>
      </c>
      <c r="I100" s="7">
        <v>0.1125</v>
      </c>
      <c r="J100" s="7">
        <v>6.8599999999999994E-2</v>
      </c>
      <c r="K100" s="7">
        <v>0.15959999999999999</v>
      </c>
      <c r="L100" s="7">
        <v>3.2500000000000001E-2</v>
      </c>
      <c r="M100" s="7">
        <v>5.6318999999999999</v>
      </c>
      <c r="N100" s="17">
        <v>1.4589000000000001</v>
      </c>
    </row>
    <row r="101" spans="1:25">
      <c r="A101" s="23">
        <v>99</v>
      </c>
      <c r="B101" s="33"/>
      <c r="C101" s="14" t="s">
        <v>104</v>
      </c>
      <c r="D101" s="3">
        <v>5.5</v>
      </c>
      <c r="E101" s="3">
        <v>6.5</v>
      </c>
      <c r="F101" s="13">
        <f t="shared" si="3"/>
        <v>1</v>
      </c>
      <c r="G101" s="7">
        <v>2.6375000000000002</v>
      </c>
      <c r="H101" s="7">
        <v>87.861999999999995</v>
      </c>
      <c r="I101" s="7">
        <v>9.8699999999999996E-2</v>
      </c>
      <c r="J101" s="7">
        <v>7.3200000000000001E-2</v>
      </c>
      <c r="K101" s="7">
        <v>0.16389999999999999</v>
      </c>
      <c r="L101" s="7">
        <v>3.1600000000000003E-2</v>
      </c>
      <c r="M101" s="7">
        <v>5.6833</v>
      </c>
      <c r="N101" s="17">
        <v>1.9965999999999999</v>
      </c>
    </row>
    <row r="102" spans="1:25">
      <c r="A102" s="23">
        <v>100</v>
      </c>
      <c r="B102" s="33"/>
      <c r="C102" s="14" t="s">
        <v>105</v>
      </c>
      <c r="D102" s="3">
        <v>6.5</v>
      </c>
      <c r="E102" s="3">
        <v>7.5</v>
      </c>
      <c r="F102" s="13">
        <f t="shared" si="3"/>
        <v>1</v>
      </c>
      <c r="G102" s="7">
        <v>2.7919999999999998</v>
      </c>
      <c r="H102" s="7">
        <v>85.003600000000006</v>
      </c>
      <c r="I102" s="7">
        <v>0.13239999999999999</v>
      </c>
      <c r="J102" s="7">
        <v>0.1588</v>
      </c>
      <c r="K102" s="7">
        <v>0.22500000000000001</v>
      </c>
      <c r="L102" s="7">
        <v>8.7300000000000003E-2</v>
      </c>
      <c r="M102" s="7">
        <v>6.8630000000000004</v>
      </c>
      <c r="N102" s="17">
        <v>2.8132999999999999</v>
      </c>
    </row>
    <row r="103" spans="1:25">
      <c r="A103" s="23">
        <v>101</v>
      </c>
      <c r="B103" s="33"/>
      <c r="C103" s="14" t="s">
        <v>106</v>
      </c>
      <c r="D103" s="3">
        <v>9.5</v>
      </c>
      <c r="E103" s="3">
        <v>10.5</v>
      </c>
      <c r="F103" s="13">
        <f t="shared" si="3"/>
        <v>1</v>
      </c>
      <c r="G103" s="7">
        <v>2.9922</v>
      </c>
      <c r="H103" s="7">
        <v>84.952399999999997</v>
      </c>
      <c r="I103" s="7">
        <v>0.1135</v>
      </c>
      <c r="J103" s="7">
        <v>0.10780000000000001</v>
      </c>
      <c r="K103" s="7">
        <v>0.18840000000000001</v>
      </c>
      <c r="L103" s="7">
        <v>4.7500000000000001E-2</v>
      </c>
      <c r="M103" s="7">
        <v>6.9454000000000002</v>
      </c>
      <c r="N103" s="17">
        <v>2.7780999999999998</v>
      </c>
    </row>
    <row r="104" spans="1:25">
      <c r="A104" s="23">
        <v>102</v>
      </c>
      <c r="B104" s="33"/>
      <c r="C104" s="14" t="s">
        <v>107</v>
      </c>
      <c r="D104" s="3">
        <v>10.5</v>
      </c>
      <c r="E104" s="3">
        <v>11.5</v>
      </c>
      <c r="F104" s="13">
        <f t="shared" si="3"/>
        <v>1</v>
      </c>
      <c r="G104" s="7">
        <v>3.7126000000000001</v>
      </c>
      <c r="H104" s="7">
        <v>84.563400000000001</v>
      </c>
      <c r="I104" s="7">
        <v>0.14940000000000001</v>
      </c>
      <c r="J104" s="7">
        <v>0.1837</v>
      </c>
      <c r="K104" s="7">
        <v>0.22889999999999999</v>
      </c>
      <c r="L104" s="7">
        <v>9.7900000000000001E-2</v>
      </c>
      <c r="M104" s="7">
        <v>6.9320000000000004</v>
      </c>
      <c r="N104" s="17">
        <v>2.1196000000000002</v>
      </c>
    </row>
    <row r="105" spans="1:25">
      <c r="A105" s="23">
        <v>103</v>
      </c>
      <c r="B105" s="33"/>
      <c r="C105" s="14" t="s">
        <v>108</v>
      </c>
      <c r="D105" s="3">
        <v>17</v>
      </c>
      <c r="E105" s="3">
        <v>18</v>
      </c>
      <c r="F105" s="13">
        <f t="shared" si="3"/>
        <v>1</v>
      </c>
      <c r="G105" s="7">
        <v>3.4645000000000001</v>
      </c>
      <c r="H105" s="7">
        <v>80.632199999999997</v>
      </c>
      <c r="I105" s="7">
        <v>0.12690000000000001</v>
      </c>
      <c r="J105" s="7">
        <v>0.3145</v>
      </c>
      <c r="K105" s="7">
        <v>0.1724</v>
      </c>
      <c r="L105" s="7">
        <v>0.30520000000000003</v>
      </c>
      <c r="M105" s="7">
        <v>8.4511000000000003</v>
      </c>
      <c r="N105" s="17">
        <v>3.7972999999999999</v>
      </c>
    </row>
    <row r="106" spans="1:25">
      <c r="A106" s="23">
        <v>104</v>
      </c>
      <c r="B106" s="33"/>
      <c r="C106" s="14" t="s">
        <v>109</v>
      </c>
      <c r="D106" s="3">
        <v>18</v>
      </c>
      <c r="E106" s="3">
        <v>18.5</v>
      </c>
      <c r="F106" s="13">
        <f t="shared" si="3"/>
        <v>0.5</v>
      </c>
      <c r="G106" s="7">
        <v>3.2025999999999999</v>
      </c>
      <c r="H106" s="7">
        <v>82.744500000000002</v>
      </c>
      <c r="I106" s="7">
        <v>0.11</v>
      </c>
      <c r="J106" s="7">
        <v>0.1115</v>
      </c>
      <c r="K106" s="7">
        <v>0.15820000000000001</v>
      </c>
      <c r="L106" s="7">
        <v>0.12770000000000001</v>
      </c>
      <c r="M106" s="7">
        <v>7.7316000000000003</v>
      </c>
      <c r="N106" s="17">
        <v>3.5219999999999998</v>
      </c>
    </row>
    <row r="107" spans="1:25">
      <c r="A107" s="23">
        <v>105</v>
      </c>
      <c r="B107" s="33"/>
      <c r="C107" s="14" t="s">
        <v>110</v>
      </c>
      <c r="D107" s="3">
        <v>18.5</v>
      </c>
      <c r="E107" s="3">
        <v>19.5</v>
      </c>
      <c r="F107" s="13">
        <f t="shared" si="3"/>
        <v>1</v>
      </c>
      <c r="G107" s="7">
        <v>2.3235999999999999</v>
      </c>
      <c r="H107" s="7">
        <v>52.072899999999997</v>
      </c>
      <c r="I107" s="7">
        <v>1.7876000000000001</v>
      </c>
      <c r="J107" s="7">
        <v>1.3458000000000001</v>
      </c>
      <c r="K107" s="7">
        <v>0.122</v>
      </c>
      <c r="L107" s="7">
        <v>0.82850000000000001</v>
      </c>
      <c r="M107" s="7">
        <v>16.953299999999999</v>
      </c>
      <c r="N107" s="17">
        <v>15.446099999999999</v>
      </c>
    </row>
    <row r="108" spans="1:25">
      <c r="A108" s="23">
        <v>106</v>
      </c>
      <c r="B108" s="33"/>
      <c r="C108" s="14" t="s">
        <v>111</v>
      </c>
      <c r="D108" s="3">
        <v>19.5</v>
      </c>
      <c r="E108" s="3">
        <v>20.5</v>
      </c>
      <c r="F108" s="13">
        <f t="shared" si="3"/>
        <v>1</v>
      </c>
      <c r="G108" s="7">
        <v>3.0973000000000002</v>
      </c>
      <c r="H108" s="7">
        <v>57.808799999999998</v>
      </c>
      <c r="I108" s="7">
        <v>1.5419</v>
      </c>
      <c r="J108" s="7">
        <v>0.31680000000000003</v>
      </c>
      <c r="K108" s="7">
        <v>0.1333</v>
      </c>
      <c r="L108" s="7">
        <v>8.8900000000000007E-2</v>
      </c>
      <c r="M108" s="7">
        <v>17.869199999999999</v>
      </c>
      <c r="N108" s="17">
        <v>10.2448</v>
      </c>
    </row>
    <row r="109" spans="1:25">
      <c r="A109" s="23">
        <v>107</v>
      </c>
      <c r="B109" s="33"/>
      <c r="C109" s="14" t="s">
        <v>112</v>
      </c>
      <c r="D109" s="3">
        <v>20.5</v>
      </c>
      <c r="E109" s="3">
        <v>21.5</v>
      </c>
      <c r="F109" s="13">
        <f t="shared" si="3"/>
        <v>1</v>
      </c>
      <c r="G109" s="7">
        <v>2.5566</v>
      </c>
      <c r="H109" s="7">
        <v>64.655699999999996</v>
      </c>
      <c r="I109" s="7">
        <v>0.83420000000000005</v>
      </c>
      <c r="J109" s="7">
        <v>0.31940000000000002</v>
      </c>
      <c r="K109" s="7">
        <v>0.129</v>
      </c>
      <c r="L109" s="7">
        <v>0.17019999999999999</v>
      </c>
      <c r="M109" s="7">
        <v>13.1218</v>
      </c>
      <c r="N109" s="17">
        <v>10.004300000000001</v>
      </c>
    </row>
    <row r="110" spans="1:25">
      <c r="A110" s="23">
        <v>108</v>
      </c>
      <c r="B110" s="33"/>
      <c r="C110" s="14" t="s">
        <v>113</v>
      </c>
      <c r="D110" s="3">
        <v>21.5</v>
      </c>
      <c r="E110" s="3">
        <v>22.5</v>
      </c>
      <c r="F110" s="13">
        <f t="shared" si="3"/>
        <v>1</v>
      </c>
      <c r="G110" s="7">
        <v>2.4927000000000001</v>
      </c>
      <c r="H110" s="7">
        <v>69.998699999999999</v>
      </c>
      <c r="I110" s="7">
        <v>0.67749999999999999</v>
      </c>
      <c r="J110" s="7">
        <v>0.3473</v>
      </c>
      <c r="K110" s="7">
        <v>0.15690000000000001</v>
      </c>
      <c r="L110" s="7">
        <v>0.1857</v>
      </c>
      <c r="M110" s="7">
        <v>10.682600000000001</v>
      </c>
      <c r="N110" s="17">
        <v>8.8516999999999992</v>
      </c>
    </row>
    <row r="111" spans="1:25">
      <c r="A111" s="23">
        <v>109</v>
      </c>
      <c r="B111" s="33"/>
      <c r="C111" s="14" t="s">
        <v>114</v>
      </c>
      <c r="D111" s="3">
        <v>22.5</v>
      </c>
      <c r="E111" s="3">
        <v>23.5</v>
      </c>
      <c r="F111" s="13">
        <f t="shared" si="3"/>
        <v>1</v>
      </c>
      <c r="G111" s="7">
        <v>2.6227999999999998</v>
      </c>
      <c r="H111" s="7">
        <v>73.738799999999998</v>
      </c>
      <c r="I111" s="7">
        <v>0.62860000000000005</v>
      </c>
      <c r="J111" s="7">
        <v>0.39360000000000001</v>
      </c>
      <c r="K111" s="7">
        <v>0.13850000000000001</v>
      </c>
      <c r="L111" s="7">
        <v>0.19</v>
      </c>
      <c r="M111" s="7">
        <v>10.128299999999999</v>
      </c>
      <c r="N111" s="17">
        <v>6.3411</v>
      </c>
    </row>
    <row r="112" spans="1:25">
      <c r="A112" s="23">
        <v>110</v>
      </c>
      <c r="B112" s="33"/>
      <c r="C112" s="14" t="s">
        <v>115</v>
      </c>
      <c r="D112" s="3">
        <v>23.5</v>
      </c>
      <c r="E112" s="3">
        <v>24</v>
      </c>
      <c r="F112" s="13">
        <f t="shared" si="3"/>
        <v>0.5</v>
      </c>
      <c r="G112" s="7">
        <v>3.0802</v>
      </c>
      <c r="H112" s="7">
        <v>72.894099999999995</v>
      </c>
      <c r="I112" s="7">
        <v>0.59630000000000005</v>
      </c>
      <c r="J112" s="7">
        <v>0.35299999999999998</v>
      </c>
      <c r="K112" s="7">
        <v>0.16980000000000001</v>
      </c>
      <c r="L112" s="7">
        <v>0.15559999999999999</v>
      </c>
      <c r="M112" s="7">
        <v>10.7135</v>
      </c>
      <c r="N112" s="17">
        <v>6.5872999999999999</v>
      </c>
      <c r="Q112" s="29"/>
      <c r="R112" s="30"/>
      <c r="S112" s="30"/>
      <c r="T112" s="30"/>
      <c r="U112" s="30"/>
      <c r="V112" s="30"/>
      <c r="W112" s="30"/>
      <c r="X112" s="30"/>
      <c r="Y112" s="30"/>
    </row>
    <row r="113" spans="1:25">
      <c r="A113" s="23">
        <v>111</v>
      </c>
      <c r="B113" s="33"/>
      <c r="C113" s="14" t="s">
        <v>116</v>
      </c>
      <c r="D113" s="3">
        <v>24</v>
      </c>
      <c r="E113" s="3">
        <v>25</v>
      </c>
      <c r="F113" s="13">
        <f t="shared" si="3"/>
        <v>1</v>
      </c>
      <c r="G113" s="7">
        <v>1.5427999999999999</v>
      </c>
      <c r="H113" s="7">
        <v>80.120400000000004</v>
      </c>
      <c r="I113" s="7">
        <v>0.1749</v>
      </c>
      <c r="J113" s="7">
        <v>0.81289999999999996</v>
      </c>
      <c r="K113" s="7">
        <v>0.1426</v>
      </c>
      <c r="L113" s="7">
        <v>0.71540000000000004</v>
      </c>
      <c r="M113" s="7">
        <v>4.8936999999999999</v>
      </c>
      <c r="N113" s="17">
        <v>8.2683999999999997</v>
      </c>
      <c r="Q113" s="29"/>
      <c r="R113" s="30"/>
      <c r="S113" s="30"/>
      <c r="T113" s="30"/>
      <c r="U113" s="30"/>
      <c r="V113" s="30"/>
      <c r="W113" s="30"/>
      <c r="X113" s="30"/>
      <c r="Y113" s="30"/>
    </row>
    <row r="114" spans="1:25">
      <c r="A114" s="23">
        <v>112</v>
      </c>
      <c r="B114" s="36"/>
      <c r="C114" s="14" t="s">
        <v>117</v>
      </c>
      <c r="D114" s="3">
        <v>29</v>
      </c>
      <c r="E114" s="3">
        <v>30</v>
      </c>
      <c r="F114" s="13">
        <f t="shared" si="3"/>
        <v>1</v>
      </c>
      <c r="G114" s="7">
        <v>1.7870999999999999</v>
      </c>
      <c r="H114" s="7">
        <v>85.715900000000005</v>
      </c>
      <c r="I114" s="7">
        <v>0.1552</v>
      </c>
      <c r="J114" s="7">
        <v>0.13370000000000001</v>
      </c>
      <c r="K114" s="7">
        <v>0.21729999999999999</v>
      </c>
      <c r="L114" s="7">
        <v>0.18609999999999999</v>
      </c>
      <c r="M114" s="7">
        <v>4.3936000000000002</v>
      </c>
      <c r="N114" s="17">
        <v>4.3826999999999998</v>
      </c>
      <c r="Q114" s="29"/>
      <c r="R114" s="30"/>
      <c r="S114" s="30"/>
      <c r="T114" s="30"/>
      <c r="U114" s="30"/>
      <c r="V114" s="30"/>
      <c r="W114" s="30"/>
      <c r="X114" s="30"/>
      <c r="Y114" s="30"/>
    </row>
    <row r="115" spans="1:25">
      <c r="A115" s="23">
        <v>113</v>
      </c>
      <c r="B115" s="32" t="s">
        <v>261</v>
      </c>
      <c r="C115" s="14" t="s">
        <v>203</v>
      </c>
      <c r="D115" s="3">
        <v>0</v>
      </c>
      <c r="E115" s="3">
        <v>1</v>
      </c>
      <c r="F115" s="13">
        <f t="shared" si="3"/>
        <v>1</v>
      </c>
      <c r="G115" s="15">
        <v>4.1986999999999997</v>
      </c>
      <c r="H115" s="15">
        <v>51.310600000000001</v>
      </c>
      <c r="I115" s="15">
        <v>2.0213000000000001</v>
      </c>
      <c r="J115" s="15">
        <v>2.0156000000000001</v>
      </c>
      <c r="K115" s="15">
        <v>0.33460000000000001</v>
      </c>
      <c r="L115" s="15">
        <v>9.7799999999999998E-2</v>
      </c>
      <c r="M115" s="15">
        <v>20.916599999999999</v>
      </c>
      <c r="N115" s="16">
        <v>10.424899999999999</v>
      </c>
      <c r="Q115" s="29"/>
      <c r="R115" s="30"/>
      <c r="S115" s="30"/>
      <c r="T115" s="30"/>
      <c r="U115" s="30"/>
      <c r="V115" s="30"/>
      <c r="W115" s="30"/>
      <c r="X115" s="30"/>
      <c r="Y115" s="30"/>
    </row>
    <row r="116" spans="1:25">
      <c r="A116" s="23">
        <v>114</v>
      </c>
      <c r="B116" s="33"/>
      <c r="C116" s="14" t="s">
        <v>204</v>
      </c>
      <c r="D116" s="3">
        <v>1</v>
      </c>
      <c r="E116" s="3">
        <v>2</v>
      </c>
      <c r="F116" s="13">
        <f t="shared" si="3"/>
        <v>1</v>
      </c>
      <c r="G116" s="15">
        <v>3.9258999999999999</v>
      </c>
      <c r="H116" s="15">
        <v>52.577199999999998</v>
      </c>
      <c r="I116" s="15">
        <v>1.6496</v>
      </c>
      <c r="J116" s="15">
        <v>0.57599999999999996</v>
      </c>
      <c r="K116" s="15">
        <v>0.66639999999999999</v>
      </c>
      <c r="L116" s="15">
        <v>8.2799999999999999E-2</v>
      </c>
      <c r="M116" s="15">
        <v>21.1738</v>
      </c>
      <c r="N116" s="16">
        <v>10.8283</v>
      </c>
      <c r="Q116" s="29"/>
      <c r="R116" s="30"/>
      <c r="S116" s="30"/>
      <c r="T116" s="30"/>
      <c r="U116" s="30"/>
      <c r="V116" s="30"/>
      <c r="W116" s="30"/>
      <c r="X116" s="30"/>
      <c r="Y116" s="30"/>
    </row>
    <row r="117" spans="1:25">
      <c r="A117" s="23">
        <v>115</v>
      </c>
      <c r="B117" s="33"/>
      <c r="C117" s="14" t="s">
        <v>205</v>
      </c>
      <c r="D117" s="3">
        <v>2</v>
      </c>
      <c r="E117" s="3">
        <v>3</v>
      </c>
      <c r="F117" s="13">
        <f t="shared" si="3"/>
        <v>1</v>
      </c>
      <c r="G117" s="15">
        <v>3.6749999999999998</v>
      </c>
      <c r="H117" s="15">
        <v>49.529899999999998</v>
      </c>
      <c r="I117" s="15">
        <v>1.6752</v>
      </c>
      <c r="J117" s="15">
        <v>0.66500000000000004</v>
      </c>
      <c r="K117" s="15">
        <v>0.86780000000000002</v>
      </c>
      <c r="L117" s="15">
        <v>0.12139999999999999</v>
      </c>
      <c r="M117" s="15">
        <v>21.110700000000001</v>
      </c>
      <c r="N117" s="16">
        <v>12.725099999999999</v>
      </c>
      <c r="Q117" s="29"/>
      <c r="R117" s="30"/>
      <c r="S117" s="30"/>
      <c r="T117" s="30"/>
      <c r="U117" s="30"/>
      <c r="V117" s="30"/>
      <c r="W117" s="30"/>
      <c r="X117" s="30"/>
      <c r="Y117" s="30"/>
    </row>
    <row r="118" spans="1:25">
      <c r="A118" s="23">
        <v>116</v>
      </c>
      <c r="B118" s="33"/>
      <c r="C118" s="14" t="s">
        <v>206</v>
      </c>
      <c r="D118" s="3">
        <v>3</v>
      </c>
      <c r="E118" s="3">
        <v>4</v>
      </c>
      <c r="F118" s="13">
        <f t="shared" si="3"/>
        <v>1</v>
      </c>
      <c r="G118" s="15">
        <v>3.6560999999999999</v>
      </c>
      <c r="H118" s="15">
        <v>50.981499999999997</v>
      </c>
      <c r="I118" s="15">
        <v>1.5823</v>
      </c>
      <c r="J118" s="15">
        <v>0.40350000000000003</v>
      </c>
      <c r="K118" s="15">
        <v>0.88039999999999996</v>
      </c>
      <c r="L118" s="15">
        <v>0.1043</v>
      </c>
      <c r="M118" s="15">
        <v>21.4146</v>
      </c>
      <c r="N118" s="16">
        <v>12.3033</v>
      </c>
      <c r="Q118" s="29"/>
      <c r="R118" s="30"/>
      <c r="S118" s="30"/>
      <c r="T118" s="30"/>
      <c r="U118" s="30"/>
      <c r="V118" s="30"/>
      <c r="W118" s="30"/>
      <c r="X118" s="30"/>
      <c r="Y118" s="30"/>
    </row>
    <row r="119" spans="1:25">
      <c r="A119" s="23">
        <v>117</v>
      </c>
      <c r="B119" s="33"/>
      <c r="C119" s="14" t="s">
        <v>207</v>
      </c>
      <c r="D119" s="3">
        <v>4</v>
      </c>
      <c r="E119" s="3">
        <v>5</v>
      </c>
      <c r="F119" s="13">
        <f t="shared" si="3"/>
        <v>1</v>
      </c>
      <c r="G119" s="15">
        <v>3.3037000000000001</v>
      </c>
      <c r="H119" s="15">
        <v>48.068399999999997</v>
      </c>
      <c r="I119" s="15">
        <v>1.4261999999999999</v>
      </c>
      <c r="J119" s="15">
        <v>0.97489999999999999</v>
      </c>
      <c r="K119" s="15">
        <v>0.82110000000000005</v>
      </c>
      <c r="L119" s="15">
        <v>0.67159999999999997</v>
      </c>
      <c r="M119" s="15">
        <v>19.680499999999999</v>
      </c>
      <c r="N119" s="16">
        <v>16.203800000000001</v>
      </c>
      <c r="Q119" s="29"/>
      <c r="R119" s="30"/>
      <c r="S119" s="30"/>
      <c r="T119" s="30"/>
      <c r="U119" s="30"/>
      <c r="V119" s="30"/>
      <c r="W119" s="30"/>
      <c r="X119" s="30"/>
      <c r="Y119" s="30"/>
    </row>
    <row r="120" spans="1:25">
      <c r="A120" s="23">
        <v>118</v>
      </c>
      <c r="B120" s="33"/>
      <c r="C120" s="14" t="s">
        <v>208</v>
      </c>
      <c r="D120" s="3">
        <v>5</v>
      </c>
      <c r="E120" s="3">
        <v>6</v>
      </c>
      <c r="F120" s="13">
        <f t="shared" si="3"/>
        <v>1</v>
      </c>
      <c r="G120" s="15">
        <v>2.2321</v>
      </c>
      <c r="H120" s="15">
        <v>73.114000000000004</v>
      </c>
      <c r="I120" s="15">
        <v>0.70889999999999997</v>
      </c>
      <c r="J120" s="15">
        <v>0.73750000000000004</v>
      </c>
      <c r="K120" s="15">
        <v>0.50049999999999994</v>
      </c>
      <c r="L120" s="15">
        <v>0.43459999999999999</v>
      </c>
      <c r="M120" s="15">
        <v>8.8498999999999999</v>
      </c>
      <c r="N120" s="16">
        <v>8.4346999999999994</v>
      </c>
      <c r="Q120" s="29"/>
      <c r="R120" s="30"/>
      <c r="S120" s="30"/>
      <c r="T120" s="30"/>
      <c r="U120" s="30"/>
      <c r="V120" s="30"/>
      <c r="W120" s="30"/>
      <c r="X120" s="30"/>
      <c r="Y120" s="30"/>
    </row>
    <row r="121" spans="1:25">
      <c r="A121" s="23">
        <v>119</v>
      </c>
      <c r="B121" s="33"/>
      <c r="C121" s="14" t="s">
        <v>209</v>
      </c>
      <c r="D121" s="3">
        <v>6</v>
      </c>
      <c r="E121" s="3">
        <v>7</v>
      </c>
      <c r="F121" s="13">
        <f t="shared" si="3"/>
        <v>1</v>
      </c>
      <c r="G121" s="15">
        <v>2.4649000000000001</v>
      </c>
      <c r="H121" s="15">
        <v>77.496499999999997</v>
      </c>
      <c r="I121" s="15">
        <v>0.82740000000000002</v>
      </c>
      <c r="J121" s="15">
        <v>1.1791</v>
      </c>
      <c r="K121" s="15">
        <v>0.14510000000000001</v>
      </c>
      <c r="L121" s="15">
        <v>0.21920000000000001</v>
      </c>
      <c r="M121" s="15">
        <v>7.2751999999999999</v>
      </c>
      <c r="N121" s="16">
        <v>6.9104000000000001</v>
      </c>
      <c r="Q121" s="29"/>
      <c r="R121" s="30"/>
      <c r="S121" s="30"/>
      <c r="T121" s="30"/>
      <c r="U121" s="30"/>
      <c r="V121" s="30"/>
      <c r="W121" s="30"/>
      <c r="X121" s="30"/>
      <c r="Y121" s="30"/>
    </row>
    <row r="122" spans="1:25">
      <c r="A122" s="23">
        <v>120</v>
      </c>
      <c r="B122" s="33"/>
      <c r="C122" s="14" t="s">
        <v>210</v>
      </c>
      <c r="D122" s="3">
        <v>7</v>
      </c>
      <c r="E122" s="3">
        <v>8</v>
      </c>
      <c r="F122" s="13">
        <f t="shared" si="3"/>
        <v>1</v>
      </c>
      <c r="G122" s="15">
        <v>3.2302</v>
      </c>
      <c r="H122" s="15">
        <v>74.784199999999998</v>
      </c>
      <c r="I122" s="15">
        <v>0.81869999999999998</v>
      </c>
      <c r="J122" s="15">
        <v>0.65510000000000002</v>
      </c>
      <c r="K122" s="15">
        <v>0.1633</v>
      </c>
      <c r="L122" s="15">
        <v>0.19289999999999999</v>
      </c>
      <c r="M122" s="15">
        <v>8.9831000000000003</v>
      </c>
      <c r="N122" s="16">
        <v>7.2602000000000002</v>
      </c>
    </row>
    <row r="123" spans="1:25">
      <c r="A123" s="23">
        <v>121</v>
      </c>
      <c r="B123" s="33"/>
      <c r="C123" s="14" t="s">
        <v>211</v>
      </c>
      <c r="D123" s="3">
        <v>8</v>
      </c>
      <c r="E123" s="3">
        <v>9</v>
      </c>
      <c r="F123" s="13">
        <f t="shared" si="3"/>
        <v>1</v>
      </c>
      <c r="G123" s="15">
        <v>2.8782999999999999</v>
      </c>
      <c r="H123" s="15">
        <v>66.641499999999994</v>
      </c>
      <c r="I123" s="15">
        <v>1.1717</v>
      </c>
      <c r="J123" s="15">
        <v>3.1349</v>
      </c>
      <c r="K123" s="15">
        <v>0.2301</v>
      </c>
      <c r="L123" s="15">
        <v>0.89490000000000003</v>
      </c>
      <c r="M123" s="15">
        <v>8.1713000000000005</v>
      </c>
      <c r="N123" s="16">
        <v>11.731299999999999</v>
      </c>
    </row>
    <row r="124" spans="1:25">
      <c r="A124" s="23">
        <v>122</v>
      </c>
      <c r="B124" s="33"/>
      <c r="C124" s="14" t="s">
        <v>212</v>
      </c>
      <c r="D124" s="3">
        <v>9</v>
      </c>
      <c r="E124" s="3">
        <v>10</v>
      </c>
      <c r="F124" s="13">
        <f t="shared" si="3"/>
        <v>1</v>
      </c>
      <c r="G124" s="15">
        <v>3.1850000000000001</v>
      </c>
      <c r="H124" s="15">
        <v>69.919300000000007</v>
      </c>
      <c r="I124" s="15">
        <v>1.1734</v>
      </c>
      <c r="J124" s="15">
        <v>0.87609999999999999</v>
      </c>
      <c r="K124" s="15">
        <v>0.18859999999999999</v>
      </c>
      <c r="L124" s="15">
        <v>0.44829999999999998</v>
      </c>
      <c r="M124" s="15">
        <v>9.5471000000000004</v>
      </c>
      <c r="N124" s="16">
        <v>10.286099999999999</v>
      </c>
    </row>
    <row r="125" spans="1:25">
      <c r="A125" s="23">
        <v>123</v>
      </c>
      <c r="B125" s="33" t="s">
        <v>262</v>
      </c>
      <c r="C125" s="14" t="s">
        <v>213</v>
      </c>
      <c r="D125" s="3">
        <v>0</v>
      </c>
      <c r="E125" s="3">
        <v>1</v>
      </c>
      <c r="F125" s="13">
        <f t="shared" si="3"/>
        <v>1</v>
      </c>
      <c r="G125" s="15">
        <v>0.8881</v>
      </c>
      <c r="H125" s="15">
        <v>60.995100000000001</v>
      </c>
      <c r="I125" s="15">
        <v>0.80800000000000005</v>
      </c>
      <c r="J125" s="15">
        <v>0.34710000000000002</v>
      </c>
      <c r="K125" s="15">
        <v>0.90039999999999998</v>
      </c>
      <c r="L125" s="15">
        <v>0.1173</v>
      </c>
      <c r="M125" s="15">
        <v>7.5487000000000002</v>
      </c>
      <c r="N125" s="16">
        <v>19.510200000000001</v>
      </c>
    </row>
    <row r="126" spans="1:25">
      <c r="A126" s="23">
        <v>124</v>
      </c>
      <c r="B126" s="33"/>
      <c r="C126" s="14" t="s">
        <v>214</v>
      </c>
      <c r="D126" s="3">
        <v>1</v>
      </c>
      <c r="E126" s="3">
        <v>2</v>
      </c>
      <c r="F126" s="13">
        <f t="shared" si="3"/>
        <v>1</v>
      </c>
      <c r="G126" s="15">
        <v>2.7080000000000002</v>
      </c>
      <c r="H126" s="15">
        <v>68.9054</v>
      </c>
      <c r="I126" s="15">
        <v>0.45710000000000001</v>
      </c>
      <c r="J126" s="15">
        <v>0.25950000000000001</v>
      </c>
      <c r="K126" s="15">
        <v>0.84199999999999997</v>
      </c>
      <c r="L126" s="15">
        <v>7.0699999999999999E-2</v>
      </c>
      <c r="M126" s="15">
        <v>11.1531</v>
      </c>
      <c r="N126" s="16">
        <v>8.1824999999999992</v>
      </c>
    </row>
    <row r="127" spans="1:25">
      <c r="A127" s="23">
        <v>125</v>
      </c>
      <c r="B127" s="33"/>
      <c r="C127" s="14" t="s">
        <v>215</v>
      </c>
      <c r="D127" s="3">
        <v>2</v>
      </c>
      <c r="E127" s="3">
        <v>3</v>
      </c>
      <c r="F127" s="13">
        <f t="shared" si="3"/>
        <v>1</v>
      </c>
      <c r="G127" s="15">
        <v>3.9119999999999999</v>
      </c>
      <c r="H127" s="15">
        <v>64.633300000000006</v>
      </c>
      <c r="I127" s="15">
        <v>0.61140000000000005</v>
      </c>
      <c r="J127" s="15">
        <v>0.2462</v>
      </c>
      <c r="K127" s="15">
        <v>0.64190000000000003</v>
      </c>
      <c r="L127" s="15">
        <v>5.3699999999999998E-2</v>
      </c>
      <c r="M127" s="15">
        <v>17.029199999999999</v>
      </c>
      <c r="N127" s="16">
        <v>6.2704000000000004</v>
      </c>
    </row>
    <row r="128" spans="1:25">
      <c r="A128" s="23">
        <v>126</v>
      </c>
      <c r="B128" s="33"/>
      <c r="C128" s="14" t="s">
        <v>216</v>
      </c>
      <c r="D128" s="3">
        <v>3</v>
      </c>
      <c r="E128" s="3">
        <v>4</v>
      </c>
      <c r="F128" s="13">
        <f t="shared" si="3"/>
        <v>1</v>
      </c>
      <c r="G128" s="15">
        <v>3.9735999999999998</v>
      </c>
      <c r="H128" s="15">
        <v>64.787000000000006</v>
      </c>
      <c r="I128" s="15">
        <v>0.39850000000000002</v>
      </c>
      <c r="J128" s="15">
        <v>0.27829999999999999</v>
      </c>
      <c r="K128" s="15">
        <v>0.52749999999999997</v>
      </c>
      <c r="L128" s="15">
        <v>6.0199999999999997E-2</v>
      </c>
      <c r="M128" s="15">
        <v>17.1342</v>
      </c>
      <c r="N128" s="16">
        <v>6.7965999999999998</v>
      </c>
    </row>
    <row r="129" spans="1:14">
      <c r="A129" s="23">
        <v>127</v>
      </c>
      <c r="B129" s="33"/>
      <c r="C129" s="14" t="s">
        <v>217</v>
      </c>
      <c r="D129" s="3">
        <v>4</v>
      </c>
      <c r="E129" s="3">
        <v>5</v>
      </c>
      <c r="F129" s="13">
        <f t="shared" si="3"/>
        <v>1</v>
      </c>
      <c r="G129" s="15">
        <v>3.2401</v>
      </c>
      <c r="H129" s="15">
        <v>57.6494</v>
      </c>
      <c r="I129" s="15">
        <v>0.57110000000000005</v>
      </c>
      <c r="J129" s="15">
        <v>1.4672000000000001</v>
      </c>
      <c r="K129" s="15">
        <v>0.46260000000000001</v>
      </c>
      <c r="L129" s="15">
        <v>1.2060999999999999</v>
      </c>
      <c r="M129" s="15">
        <v>16.2864</v>
      </c>
      <c r="N129" s="16">
        <v>11.3125</v>
      </c>
    </row>
    <row r="130" spans="1:14">
      <c r="A130" s="23">
        <v>128</v>
      </c>
      <c r="B130" s="33"/>
      <c r="C130" s="14" t="s">
        <v>218</v>
      </c>
      <c r="D130" s="3">
        <v>5</v>
      </c>
      <c r="E130" s="3">
        <v>6</v>
      </c>
      <c r="F130" s="13">
        <f t="shared" si="3"/>
        <v>1</v>
      </c>
      <c r="G130" s="15">
        <v>4.0236000000000001</v>
      </c>
      <c r="H130" s="15">
        <v>56.918300000000002</v>
      </c>
      <c r="I130" s="15">
        <v>1.6811</v>
      </c>
      <c r="J130" s="15">
        <v>0.3755</v>
      </c>
      <c r="K130" s="15">
        <v>0.28610000000000002</v>
      </c>
      <c r="L130" s="15">
        <v>7.85E-2</v>
      </c>
      <c r="M130" s="15">
        <v>19.569900000000001</v>
      </c>
      <c r="N130" s="16">
        <v>10.226100000000001</v>
      </c>
    </row>
    <row r="131" spans="1:14">
      <c r="A131" s="23">
        <v>129</v>
      </c>
      <c r="B131" s="33"/>
      <c r="C131" s="14" t="s">
        <v>219</v>
      </c>
      <c r="D131" s="3">
        <v>6</v>
      </c>
      <c r="E131" s="3">
        <v>7</v>
      </c>
      <c r="F131" s="13">
        <f t="shared" si="3"/>
        <v>1</v>
      </c>
      <c r="G131" s="15">
        <v>3.5365000000000002</v>
      </c>
      <c r="H131" s="15">
        <v>59.9422</v>
      </c>
      <c r="I131" s="15">
        <v>1.8691</v>
      </c>
      <c r="J131" s="15">
        <v>0.43440000000000001</v>
      </c>
      <c r="K131" s="15">
        <v>0.29330000000000001</v>
      </c>
      <c r="L131" s="15">
        <v>0.12609999999999999</v>
      </c>
      <c r="M131" s="15">
        <v>16.0274</v>
      </c>
      <c r="N131" s="16">
        <v>10.9369</v>
      </c>
    </row>
    <row r="132" spans="1:14">
      <c r="A132" s="23">
        <v>130</v>
      </c>
      <c r="B132" s="33"/>
      <c r="C132" s="14" t="s">
        <v>220</v>
      </c>
      <c r="D132" s="3">
        <v>7</v>
      </c>
      <c r="E132" s="3">
        <v>8</v>
      </c>
      <c r="F132" s="13">
        <f t="shared" si="3"/>
        <v>1</v>
      </c>
      <c r="G132" s="15">
        <v>2.7132999999999998</v>
      </c>
      <c r="H132" s="15">
        <v>66.230500000000006</v>
      </c>
      <c r="I132" s="15">
        <v>1.8008</v>
      </c>
      <c r="J132" s="15">
        <v>0.30409999999999998</v>
      </c>
      <c r="K132" s="15">
        <v>0.28050000000000003</v>
      </c>
      <c r="L132" s="15">
        <v>0.12280000000000001</v>
      </c>
      <c r="M132" s="15">
        <v>13.1119</v>
      </c>
      <c r="N132" s="16">
        <v>10.4087</v>
      </c>
    </row>
    <row r="133" spans="1:14">
      <c r="A133" s="23">
        <v>131</v>
      </c>
      <c r="B133" s="33"/>
      <c r="C133" s="14" t="s">
        <v>221</v>
      </c>
      <c r="D133" s="3">
        <v>8</v>
      </c>
      <c r="E133" s="3">
        <v>9</v>
      </c>
      <c r="F133" s="13">
        <f t="shared" si="3"/>
        <v>1</v>
      </c>
      <c r="G133" s="15">
        <v>4.1273</v>
      </c>
      <c r="H133" s="15">
        <v>57.368600000000001</v>
      </c>
      <c r="I133" s="15">
        <v>1.8133999999999999</v>
      </c>
      <c r="J133" s="15">
        <v>0.4279</v>
      </c>
      <c r="K133" s="15">
        <v>0.2923</v>
      </c>
      <c r="L133" s="15">
        <v>0.13370000000000001</v>
      </c>
      <c r="M133" s="15">
        <v>19.393599999999999</v>
      </c>
      <c r="N133" s="16">
        <v>10.101900000000001</v>
      </c>
    </row>
    <row r="134" spans="1:14">
      <c r="A134" s="23">
        <v>132</v>
      </c>
      <c r="B134" s="33"/>
      <c r="C134" s="14" t="s">
        <v>222</v>
      </c>
      <c r="D134" s="3">
        <v>9</v>
      </c>
      <c r="E134" s="3">
        <v>10</v>
      </c>
      <c r="F134" s="13">
        <f t="shared" si="3"/>
        <v>1</v>
      </c>
      <c r="G134" s="15">
        <v>4.2521000000000004</v>
      </c>
      <c r="H134" s="15">
        <v>57.427900000000001</v>
      </c>
      <c r="I134" s="15">
        <v>1.5807</v>
      </c>
      <c r="J134" s="15">
        <v>0.51249999999999996</v>
      </c>
      <c r="K134" s="15">
        <v>0.30570000000000003</v>
      </c>
      <c r="L134" s="15">
        <v>0.13370000000000001</v>
      </c>
      <c r="M134" s="15">
        <v>21.158999999999999</v>
      </c>
      <c r="N134" s="16">
        <v>7.8994999999999997</v>
      </c>
    </row>
    <row r="135" spans="1:14">
      <c r="A135" s="23">
        <v>133</v>
      </c>
      <c r="B135" s="33"/>
      <c r="C135" s="14" t="s">
        <v>223</v>
      </c>
      <c r="D135" s="3">
        <v>10</v>
      </c>
      <c r="E135" s="3">
        <v>11</v>
      </c>
      <c r="F135" s="13">
        <f t="shared" si="3"/>
        <v>1</v>
      </c>
      <c r="G135" s="15">
        <v>1.3781000000000001</v>
      </c>
      <c r="H135" s="15">
        <v>56.967199999999998</v>
      </c>
      <c r="I135" s="15">
        <v>1.1735</v>
      </c>
      <c r="J135" s="15">
        <v>0.85770000000000002</v>
      </c>
      <c r="K135" s="15">
        <v>0.79269999999999996</v>
      </c>
      <c r="L135" s="15">
        <v>0.65649999999999997</v>
      </c>
      <c r="M135" s="15">
        <v>10.088800000000001</v>
      </c>
      <c r="N135" s="16">
        <v>19.736599999999999</v>
      </c>
    </row>
    <row r="136" spans="1:14">
      <c r="A136" s="23">
        <v>134</v>
      </c>
      <c r="B136" s="33"/>
      <c r="C136" s="14" t="s">
        <v>224</v>
      </c>
      <c r="D136" s="3">
        <v>11</v>
      </c>
      <c r="E136" s="3">
        <v>12</v>
      </c>
      <c r="F136" s="13">
        <f t="shared" si="3"/>
        <v>1</v>
      </c>
      <c r="G136" s="15">
        <v>3.8170000000000002</v>
      </c>
      <c r="H136" s="15">
        <v>63.576700000000002</v>
      </c>
      <c r="I136" s="15">
        <v>0.6048</v>
      </c>
      <c r="J136" s="15">
        <v>0.24099999999999999</v>
      </c>
      <c r="K136" s="15">
        <v>0.67449999999999999</v>
      </c>
      <c r="L136" s="15">
        <v>6.7400000000000002E-2</v>
      </c>
      <c r="M136" s="15">
        <v>16.554300000000001</v>
      </c>
      <c r="N136" s="16">
        <v>7.5453999999999999</v>
      </c>
    </row>
    <row r="137" spans="1:14">
      <c r="A137" s="23">
        <v>135</v>
      </c>
      <c r="B137" s="33"/>
      <c r="C137" s="14" t="s">
        <v>225</v>
      </c>
      <c r="D137" s="3">
        <v>14.1</v>
      </c>
      <c r="E137" s="3">
        <v>15.1</v>
      </c>
      <c r="F137" s="13">
        <f t="shared" si="3"/>
        <v>1</v>
      </c>
      <c r="G137" s="15">
        <v>3.2225000000000001</v>
      </c>
      <c r="H137" s="15">
        <v>61.134700000000002</v>
      </c>
      <c r="I137" s="15">
        <v>1.4532</v>
      </c>
      <c r="J137" s="15">
        <v>0.33500000000000002</v>
      </c>
      <c r="K137" s="15">
        <v>0.25290000000000001</v>
      </c>
      <c r="L137" s="15">
        <v>0.1169</v>
      </c>
      <c r="M137" s="15">
        <v>16.3096</v>
      </c>
      <c r="N137" s="16">
        <v>10.148199999999999</v>
      </c>
    </row>
    <row r="138" spans="1:14">
      <c r="A138" s="23">
        <v>136</v>
      </c>
      <c r="B138" s="33"/>
      <c r="C138" s="14" t="s">
        <v>226</v>
      </c>
      <c r="D138" s="3">
        <v>15.1</v>
      </c>
      <c r="E138" s="3">
        <v>16</v>
      </c>
      <c r="F138" s="13">
        <f t="shared" si="3"/>
        <v>0.90000000000000036</v>
      </c>
      <c r="G138" s="15">
        <v>5.1463000000000001</v>
      </c>
      <c r="H138" s="15">
        <v>49.790100000000002</v>
      </c>
      <c r="I138" s="15">
        <v>2.0556000000000001</v>
      </c>
      <c r="J138" s="15">
        <v>0.46429999999999999</v>
      </c>
      <c r="K138" s="15">
        <v>0.31879999999999997</v>
      </c>
      <c r="L138" s="15">
        <v>8.1900000000000001E-2</v>
      </c>
      <c r="M138" s="15">
        <v>23.677399999999999</v>
      </c>
      <c r="N138" s="16">
        <v>10.470499999999999</v>
      </c>
    </row>
    <row r="139" spans="1:14">
      <c r="A139" s="23">
        <v>137</v>
      </c>
      <c r="B139" s="33"/>
      <c r="C139" s="14" t="s">
        <v>227</v>
      </c>
      <c r="D139" s="3">
        <v>16</v>
      </c>
      <c r="E139" s="3">
        <v>17.3</v>
      </c>
      <c r="F139" s="13">
        <f t="shared" si="3"/>
        <v>1.3000000000000007</v>
      </c>
      <c r="G139" s="15">
        <v>4.4180999999999999</v>
      </c>
      <c r="H139" s="15">
        <v>52.604599999999998</v>
      </c>
      <c r="I139" s="15">
        <v>1.6744000000000001</v>
      </c>
      <c r="J139" s="15">
        <v>0.62639999999999996</v>
      </c>
      <c r="K139" s="15">
        <v>0.27379999999999999</v>
      </c>
      <c r="L139" s="15">
        <v>0.1794</v>
      </c>
      <c r="M139" s="15">
        <v>24.2164</v>
      </c>
      <c r="N139" s="16">
        <v>7.9032</v>
      </c>
    </row>
    <row r="140" spans="1:14">
      <c r="A140" s="23">
        <v>138</v>
      </c>
      <c r="B140" s="33"/>
      <c r="C140" s="14" t="s">
        <v>228</v>
      </c>
      <c r="D140" s="3">
        <v>17.600000000000001</v>
      </c>
      <c r="E140" s="3">
        <v>19</v>
      </c>
      <c r="F140" s="13">
        <f t="shared" si="3"/>
        <v>1.3999999999999986</v>
      </c>
      <c r="G140" s="15">
        <v>4.2420999999999998</v>
      </c>
      <c r="H140" s="15">
        <v>50.313099999999999</v>
      </c>
      <c r="I140" s="15">
        <v>1.5871</v>
      </c>
      <c r="J140" s="15">
        <v>0.49230000000000002</v>
      </c>
      <c r="K140" s="15">
        <v>0.28589999999999999</v>
      </c>
      <c r="L140" s="15">
        <v>8.3099999999999993E-2</v>
      </c>
      <c r="M140" s="15">
        <v>25.060400000000001</v>
      </c>
      <c r="N140" s="16">
        <v>9.5759000000000007</v>
      </c>
    </row>
    <row r="141" spans="1:14">
      <c r="A141" s="23">
        <v>139</v>
      </c>
      <c r="B141" s="33"/>
      <c r="C141" s="14" t="s">
        <v>229</v>
      </c>
      <c r="D141" s="3">
        <v>19</v>
      </c>
      <c r="E141" s="3">
        <v>20</v>
      </c>
      <c r="F141" s="13">
        <f t="shared" si="3"/>
        <v>1</v>
      </c>
      <c r="G141" s="15">
        <v>4.8075999999999999</v>
      </c>
      <c r="H141" s="15">
        <v>56.251300000000001</v>
      </c>
      <c r="I141" s="15">
        <v>1.3415999999999999</v>
      </c>
      <c r="J141" s="15">
        <v>0.38950000000000001</v>
      </c>
      <c r="K141" s="15">
        <v>0.26240000000000002</v>
      </c>
      <c r="L141" s="15">
        <v>7.6600000000000001E-2</v>
      </c>
      <c r="M141" s="15">
        <v>23.4834</v>
      </c>
      <c r="N141" s="16">
        <v>6.5339999999999998</v>
      </c>
    </row>
    <row r="142" spans="1:14">
      <c r="A142" s="23">
        <v>140</v>
      </c>
      <c r="B142" s="33"/>
      <c r="C142" s="14" t="s">
        <v>230</v>
      </c>
      <c r="D142" s="3">
        <v>20</v>
      </c>
      <c r="E142" s="3">
        <v>21</v>
      </c>
      <c r="F142" s="13">
        <f t="shared" si="3"/>
        <v>1</v>
      </c>
      <c r="G142" s="15">
        <v>3.9134000000000002</v>
      </c>
      <c r="H142" s="15">
        <v>48.198399999999999</v>
      </c>
      <c r="I142" s="15">
        <v>1.7670999999999999</v>
      </c>
      <c r="J142" s="15">
        <v>0.44219999999999998</v>
      </c>
      <c r="K142" s="15">
        <v>0.30640000000000001</v>
      </c>
      <c r="L142" s="15">
        <v>7.51E-2</v>
      </c>
      <c r="M142" s="15">
        <v>25.892499999999998</v>
      </c>
      <c r="N142" s="16">
        <v>9.7789999999999999</v>
      </c>
    </row>
    <row r="143" spans="1:14">
      <c r="A143" s="23">
        <v>141</v>
      </c>
      <c r="B143" s="33"/>
      <c r="C143" s="14" t="s">
        <v>231</v>
      </c>
      <c r="D143" s="3">
        <v>21</v>
      </c>
      <c r="E143" s="3">
        <v>22</v>
      </c>
      <c r="F143" s="13">
        <f t="shared" si="3"/>
        <v>1</v>
      </c>
      <c r="G143" s="15">
        <v>3.4508999999999999</v>
      </c>
      <c r="H143" s="15">
        <v>49.650599999999997</v>
      </c>
      <c r="I143" s="15">
        <v>1.8013999999999999</v>
      </c>
      <c r="J143" s="15">
        <v>0.46820000000000001</v>
      </c>
      <c r="K143" s="15">
        <v>0.29820000000000002</v>
      </c>
      <c r="L143" s="15">
        <v>0.1099</v>
      </c>
      <c r="M143" s="15">
        <v>24.736499999999999</v>
      </c>
      <c r="N143" s="16">
        <v>9.8887</v>
      </c>
    </row>
    <row r="144" spans="1:14">
      <c r="A144" s="23">
        <v>142</v>
      </c>
      <c r="B144" s="33"/>
      <c r="C144" s="14" t="s">
        <v>232</v>
      </c>
      <c r="D144" s="3">
        <v>22</v>
      </c>
      <c r="E144" s="3">
        <v>23</v>
      </c>
      <c r="F144" s="13">
        <f t="shared" si="3"/>
        <v>1</v>
      </c>
      <c r="G144" s="15">
        <v>3.5697000000000001</v>
      </c>
      <c r="H144" s="15">
        <v>56.831200000000003</v>
      </c>
      <c r="I144" s="15">
        <v>1.5156000000000001</v>
      </c>
      <c r="J144" s="15">
        <v>0.33529999999999999</v>
      </c>
      <c r="K144" s="15">
        <v>0.26600000000000001</v>
      </c>
      <c r="L144" s="15">
        <v>7.4700000000000003E-2</v>
      </c>
      <c r="M144" s="15">
        <v>19.705300000000001</v>
      </c>
      <c r="N144" s="16">
        <v>11.2737</v>
      </c>
    </row>
    <row r="145" spans="1:14">
      <c r="A145" s="23">
        <v>143</v>
      </c>
      <c r="B145" s="33"/>
      <c r="C145" s="14" t="s">
        <v>233</v>
      </c>
      <c r="D145" s="3">
        <v>23</v>
      </c>
      <c r="E145" s="3">
        <v>24</v>
      </c>
      <c r="F145" s="13">
        <f t="shared" si="3"/>
        <v>1</v>
      </c>
      <c r="G145" s="15">
        <v>5.0476000000000001</v>
      </c>
      <c r="H145" s="15">
        <v>57.566400000000002</v>
      </c>
      <c r="I145" s="15">
        <v>0.90949999999999998</v>
      </c>
      <c r="J145" s="15">
        <v>0.36299999999999999</v>
      </c>
      <c r="K145" s="15">
        <v>0.29559999999999997</v>
      </c>
      <c r="L145" s="15">
        <v>6.3100000000000003E-2</v>
      </c>
      <c r="M145" s="15">
        <v>23.819500000000001</v>
      </c>
      <c r="N145" s="16">
        <v>4.8074000000000003</v>
      </c>
    </row>
    <row r="146" spans="1:14">
      <c r="A146" s="23">
        <v>144</v>
      </c>
      <c r="B146" s="33" t="s">
        <v>263</v>
      </c>
      <c r="C146" s="14" t="s">
        <v>234</v>
      </c>
      <c r="D146" s="3">
        <v>0</v>
      </c>
      <c r="E146" s="3">
        <v>1</v>
      </c>
      <c r="F146" s="13">
        <f t="shared" si="3"/>
        <v>1</v>
      </c>
      <c r="G146" s="15">
        <v>4.399</v>
      </c>
      <c r="H146" s="15">
        <v>58.236400000000003</v>
      </c>
      <c r="I146" s="15">
        <v>0.51039999999999996</v>
      </c>
      <c r="J146" s="15">
        <v>0.222</v>
      </c>
      <c r="K146" s="15">
        <v>0.85050000000000003</v>
      </c>
      <c r="L146" s="15">
        <v>6.6900000000000001E-2</v>
      </c>
      <c r="M146" s="15">
        <v>19.848299999999998</v>
      </c>
      <c r="N146" s="16">
        <v>7.3125999999999998</v>
      </c>
    </row>
    <row r="147" spans="1:14">
      <c r="A147" s="23">
        <v>145</v>
      </c>
      <c r="B147" s="33"/>
      <c r="C147" s="14" t="s">
        <v>235</v>
      </c>
      <c r="D147" s="3">
        <v>1</v>
      </c>
      <c r="E147" s="3">
        <v>2</v>
      </c>
      <c r="F147" s="13">
        <f t="shared" si="3"/>
        <v>1</v>
      </c>
      <c r="G147" s="15">
        <v>4.1836000000000002</v>
      </c>
      <c r="H147" s="15">
        <v>56.6006</v>
      </c>
      <c r="I147" s="15">
        <v>0.55310000000000004</v>
      </c>
      <c r="J147" s="15">
        <v>0.1578</v>
      </c>
      <c r="K147" s="15">
        <v>0.77280000000000004</v>
      </c>
      <c r="L147" s="15">
        <v>6.9000000000000006E-2</v>
      </c>
      <c r="M147" s="15">
        <v>22.01</v>
      </c>
      <c r="N147" s="16">
        <v>6.8341000000000003</v>
      </c>
    </row>
    <row r="148" spans="1:14">
      <c r="A148" s="23">
        <v>146</v>
      </c>
      <c r="B148" s="33"/>
      <c r="C148" s="14" t="s">
        <v>236</v>
      </c>
      <c r="D148" s="3">
        <v>2</v>
      </c>
      <c r="E148" s="3">
        <v>3</v>
      </c>
      <c r="F148" s="13">
        <f t="shared" si="3"/>
        <v>1</v>
      </c>
      <c r="G148" s="15">
        <v>4.6159999999999997</v>
      </c>
      <c r="H148" s="15">
        <v>58.424500000000002</v>
      </c>
      <c r="I148" s="15">
        <v>0.57979999999999998</v>
      </c>
      <c r="J148" s="15">
        <v>0.17949999999999999</v>
      </c>
      <c r="K148" s="15">
        <v>0.79410000000000003</v>
      </c>
      <c r="L148" s="15">
        <v>6.7400000000000002E-2</v>
      </c>
      <c r="M148" s="15">
        <v>20.620699999999999</v>
      </c>
      <c r="N148" s="16">
        <v>6.3898000000000001</v>
      </c>
    </row>
    <row r="149" spans="1:14">
      <c r="A149" s="23">
        <v>147</v>
      </c>
      <c r="B149" s="33"/>
      <c r="C149" s="14" t="s">
        <v>237</v>
      </c>
      <c r="D149" s="3">
        <v>3</v>
      </c>
      <c r="E149" s="3">
        <v>4</v>
      </c>
      <c r="F149" s="13">
        <f t="shared" si="3"/>
        <v>1</v>
      </c>
      <c r="G149" s="15">
        <v>4.3807</v>
      </c>
      <c r="H149" s="15">
        <v>56.986800000000002</v>
      </c>
      <c r="I149" s="15">
        <v>0.67720000000000002</v>
      </c>
      <c r="J149" s="15">
        <v>0.21890000000000001</v>
      </c>
      <c r="K149" s="15">
        <v>0.84109999999999996</v>
      </c>
      <c r="L149" s="15">
        <v>7.2300000000000003E-2</v>
      </c>
      <c r="M149" s="15">
        <v>22.1342</v>
      </c>
      <c r="N149" s="16">
        <v>5.8231999999999999</v>
      </c>
    </row>
    <row r="150" spans="1:14">
      <c r="A150" s="23">
        <v>148</v>
      </c>
      <c r="B150" s="33"/>
      <c r="C150" s="14" t="s">
        <v>238</v>
      </c>
      <c r="D150" s="3">
        <v>4</v>
      </c>
      <c r="E150" s="3">
        <v>5</v>
      </c>
      <c r="F150" s="13">
        <f t="shared" si="3"/>
        <v>1</v>
      </c>
      <c r="G150" s="15">
        <v>4.4573999999999998</v>
      </c>
      <c r="H150" s="15">
        <v>57.2804</v>
      </c>
      <c r="I150" s="15">
        <v>0.69010000000000005</v>
      </c>
      <c r="J150" s="15">
        <v>0.30809999999999998</v>
      </c>
      <c r="K150" s="15">
        <v>0.76390000000000002</v>
      </c>
      <c r="L150" s="15">
        <v>6.5500000000000003E-2</v>
      </c>
      <c r="M150" s="15">
        <v>22.0593</v>
      </c>
      <c r="N150" s="16">
        <v>5.5288000000000004</v>
      </c>
    </row>
    <row r="151" spans="1:14">
      <c r="A151" s="23">
        <v>149</v>
      </c>
      <c r="B151" s="33"/>
      <c r="C151" s="14" t="s">
        <v>239</v>
      </c>
      <c r="D151" s="3">
        <v>5.5</v>
      </c>
      <c r="E151" s="3">
        <v>7</v>
      </c>
      <c r="F151" s="13">
        <f t="shared" si="3"/>
        <v>1.5</v>
      </c>
      <c r="G151" s="15">
        <v>2.9293</v>
      </c>
      <c r="H151" s="15">
        <v>48.148000000000003</v>
      </c>
      <c r="I151" s="15">
        <v>1.3789</v>
      </c>
      <c r="J151" s="15">
        <v>0.28470000000000001</v>
      </c>
      <c r="K151" s="15">
        <v>0.2833</v>
      </c>
      <c r="L151" s="15">
        <v>0.12690000000000001</v>
      </c>
      <c r="M151" s="15">
        <v>24.569099999999999</v>
      </c>
      <c r="N151" s="16">
        <v>9.6967999999999996</v>
      </c>
    </row>
    <row r="152" spans="1:14">
      <c r="A152" s="23">
        <v>150</v>
      </c>
      <c r="B152" s="33"/>
      <c r="C152" s="14" t="s">
        <v>240</v>
      </c>
      <c r="D152" s="3">
        <v>7</v>
      </c>
      <c r="E152" s="3">
        <v>8</v>
      </c>
      <c r="F152" s="13">
        <f t="shared" si="3"/>
        <v>1</v>
      </c>
      <c r="G152" s="15">
        <v>3.2816999999999998</v>
      </c>
      <c r="H152" s="15">
        <v>51.686300000000003</v>
      </c>
      <c r="I152" s="15">
        <v>1.4935</v>
      </c>
      <c r="J152" s="15">
        <v>0.1958</v>
      </c>
      <c r="K152" s="15">
        <v>0.2366</v>
      </c>
      <c r="L152" s="15">
        <v>6.93E-2</v>
      </c>
      <c r="M152" s="15">
        <v>22.854900000000001</v>
      </c>
      <c r="N152" s="16">
        <v>8.7588000000000008</v>
      </c>
    </row>
    <row r="153" spans="1:14">
      <c r="A153" s="23">
        <v>151</v>
      </c>
      <c r="B153" s="33"/>
      <c r="C153" s="14" t="s">
        <v>241</v>
      </c>
      <c r="D153" s="3">
        <v>8</v>
      </c>
      <c r="E153" s="3">
        <v>8.6</v>
      </c>
      <c r="F153" s="13">
        <f t="shared" si="3"/>
        <v>0.59999999999999964</v>
      </c>
      <c r="G153" s="15">
        <v>3.1875</v>
      </c>
      <c r="H153" s="15">
        <v>51.331099999999999</v>
      </c>
      <c r="I153" s="15">
        <v>1.4124000000000001</v>
      </c>
      <c r="J153" s="15">
        <v>0.29310000000000003</v>
      </c>
      <c r="K153" s="15">
        <v>0.2049</v>
      </c>
      <c r="L153" s="15">
        <v>9.0700000000000003E-2</v>
      </c>
      <c r="M153" s="15">
        <v>24.683399999999999</v>
      </c>
      <c r="N153" s="16">
        <v>8.0442</v>
      </c>
    </row>
    <row r="154" spans="1:14">
      <c r="A154" s="23">
        <v>152</v>
      </c>
      <c r="B154" s="33"/>
      <c r="C154" s="14" t="s">
        <v>242</v>
      </c>
      <c r="D154" s="3">
        <v>8.6</v>
      </c>
      <c r="E154" s="3">
        <v>10</v>
      </c>
      <c r="F154" s="13">
        <f t="shared" si="3"/>
        <v>1.4000000000000004</v>
      </c>
      <c r="G154" s="15">
        <v>4.2869999999999999</v>
      </c>
      <c r="H154" s="15">
        <v>52.808700000000002</v>
      </c>
      <c r="I154" s="15">
        <v>1.1611</v>
      </c>
      <c r="J154" s="15">
        <v>0.247</v>
      </c>
      <c r="K154" s="15">
        <v>0.28789999999999999</v>
      </c>
      <c r="L154" s="15">
        <v>9.3899999999999997E-2</v>
      </c>
      <c r="M154" s="15">
        <v>25.552499999999998</v>
      </c>
      <c r="N154" s="16">
        <v>7.2195999999999998</v>
      </c>
    </row>
    <row r="155" spans="1:14">
      <c r="A155" s="23">
        <v>153</v>
      </c>
      <c r="B155" s="33"/>
      <c r="C155" s="14" t="s">
        <v>243</v>
      </c>
      <c r="D155" s="3">
        <v>10.7</v>
      </c>
      <c r="E155" s="3">
        <v>12</v>
      </c>
      <c r="F155" s="13">
        <f t="shared" si="3"/>
        <v>1.3000000000000007</v>
      </c>
      <c r="G155" s="15">
        <v>3.5432999999999999</v>
      </c>
      <c r="H155" s="15">
        <v>51.364600000000003</v>
      </c>
      <c r="I155" s="15">
        <v>1.7928999999999999</v>
      </c>
      <c r="J155" s="15">
        <v>0.27079999999999999</v>
      </c>
      <c r="K155" s="15">
        <v>0.20430000000000001</v>
      </c>
      <c r="L155" s="15">
        <v>0.1424</v>
      </c>
      <c r="M155" s="15">
        <v>24.822600000000001</v>
      </c>
      <c r="N155" s="16">
        <v>7.2327000000000004</v>
      </c>
    </row>
    <row r="156" spans="1:14">
      <c r="A156" s="23">
        <v>154</v>
      </c>
      <c r="B156" s="33"/>
      <c r="C156" s="14" t="s">
        <v>244</v>
      </c>
      <c r="D156" s="3">
        <v>12</v>
      </c>
      <c r="E156" s="3">
        <v>13</v>
      </c>
      <c r="F156" s="13">
        <f t="shared" si="3"/>
        <v>1</v>
      </c>
      <c r="G156" s="15">
        <v>2.1739000000000002</v>
      </c>
      <c r="H156" s="15">
        <v>44.4741</v>
      </c>
      <c r="I156" s="15">
        <v>1.923</v>
      </c>
      <c r="J156" s="15">
        <v>0.80620000000000003</v>
      </c>
      <c r="K156" s="15">
        <v>0.20680000000000001</v>
      </c>
      <c r="L156" s="15">
        <v>0.42609999999999998</v>
      </c>
      <c r="M156" s="15">
        <v>17.967400000000001</v>
      </c>
      <c r="N156" s="16">
        <v>18.993500000000001</v>
      </c>
    </row>
    <row r="157" spans="1:14">
      <c r="A157" s="23">
        <v>155</v>
      </c>
      <c r="B157" s="33"/>
      <c r="C157" s="14" t="s">
        <v>245</v>
      </c>
      <c r="D157" s="3">
        <v>13</v>
      </c>
      <c r="E157" s="3">
        <v>14.4</v>
      </c>
      <c r="F157" s="13">
        <f t="shared" si="3"/>
        <v>1.4000000000000004</v>
      </c>
      <c r="G157" s="15">
        <v>2.1086999999999998</v>
      </c>
      <c r="H157" s="15">
        <v>39.672400000000003</v>
      </c>
      <c r="I157" s="15">
        <v>1.9032</v>
      </c>
      <c r="J157" s="15">
        <v>1.6651</v>
      </c>
      <c r="K157" s="15">
        <v>0.17130000000000001</v>
      </c>
      <c r="L157" s="15">
        <v>1.0313000000000001</v>
      </c>
      <c r="M157" s="15">
        <v>21.1434</v>
      </c>
      <c r="N157" s="16">
        <v>17.456099999999999</v>
      </c>
    </row>
    <row r="158" spans="1:14">
      <c r="A158" s="23">
        <v>156</v>
      </c>
      <c r="B158" s="33"/>
      <c r="C158" s="14" t="s">
        <v>246</v>
      </c>
      <c r="D158" s="3">
        <v>14.4</v>
      </c>
      <c r="E158" s="3">
        <v>15.4</v>
      </c>
      <c r="F158" s="13">
        <f t="shared" si="3"/>
        <v>1</v>
      </c>
      <c r="G158" s="15">
        <v>2.5108000000000001</v>
      </c>
      <c r="H158" s="15">
        <v>52.585099999999997</v>
      </c>
      <c r="I158" s="15">
        <v>2.1278000000000001</v>
      </c>
      <c r="J158" s="15">
        <v>0.53500000000000003</v>
      </c>
      <c r="K158" s="15">
        <v>0.17380000000000001</v>
      </c>
      <c r="L158" s="15">
        <v>0.33860000000000001</v>
      </c>
      <c r="M158" s="15">
        <v>16.9513</v>
      </c>
      <c r="N158" s="16">
        <v>14.28</v>
      </c>
    </row>
    <row r="159" spans="1:14">
      <c r="A159" s="23">
        <v>157</v>
      </c>
      <c r="B159" s="33"/>
      <c r="C159" s="14" t="s">
        <v>247</v>
      </c>
      <c r="D159" s="3">
        <v>15.4</v>
      </c>
      <c r="E159" s="3">
        <v>16</v>
      </c>
      <c r="F159" s="13">
        <f t="shared" si="3"/>
        <v>0.59999999999999964</v>
      </c>
      <c r="G159" s="15">
        <v>2.9912999999999998</v>
      </c>
      <c r="H159" s="15">
        <v>58.734000000000002</v>
      </c>
      <c r="I159" s="15">
        <v>1.2551000000000001</v>
      </c>
      <c r="J159" s="15">
        <v>0.71479999999999999</v>
      </c>
      <c r="K159" s="15">
        <v>0.31830000000000003</v>
      </c>
      <c r="L159" s="15">
        <v>0.31380000000000002</v>
      </c>
      <c r="M159" s="15">
        <v>17.0319</v>
      </c>
      <c r="N159" s="16">
        <v>9.8872999999999998</v>
      </c>
    </row>
    <row r="160" spans="1:14">
      <c r="A160" s="23">
        <v>158</v>
      </c>
      <c r="B160" s="33"/>
      <c r="C160" s="14" t="s">
        <v>248</v>
      </c>
      <c r="D160" s="3">
        <v>16</v>
      </c>
      <c r="E160" s="3">
        <v>17</v>
      </c>
      <c r="F160" s="13">
        <f t="shared" si="3"/>
        <v>1</v>
      </c>
      <c r="G160" s="15">
        <v>3.1276999999999999</v>
      </c>
      <c r="H160" s="15">
        <v>58.214399999999998</v>
      </c>
      <c r="I160" s="15">
        <v>1.3220000000000001</v>
      </c>
      <c r="J160" s="15">
        <v>0.77729999999999999</v>
      </c>
      <c r="K160" s="15">
        <v>0.3337</v>
      </c>
      <c r="L160" s="15">
        <v>0.3362</v>
      </c>
      <c r="M160" s="15">
        <v>17.598099999999999</v>
      </c>
      <c r="N160" s="16">
        <v>9.5358999999999998</v>
      </c>
    </row>
    <row r="161" spans="1:14">
      <c r="A161" s="23">
        <v>159</v>
      </c>
      <c r="B161" s="33"/>
      <c r="C161" s="14" t="s">
        <v>249</v>
      </c>
      <c r="D161" s="3">
        <v>17</v>
      </c>
      <c r="E161" s="3">
        <v>18.5</v>
      </c>
      <c r="F161" s="13">
        <f t="shared" si="3"/>
        <v>1.5</v>
      </c>
      <c r="G161" s="15">
        <v>3.2867000000000002</v>
      </c>
      <c r="H161" s="15">
        <v>73.8429</v>
      </c>
      <c r="I161" s="15">
        <v>0.33929999999999999</v>
      </c>
      <c r="J161" s="15">
        <v>0.2117</v>
      </c>
      <c r="K161" s="15">
        <v>0.2034</v>
      </c>
      <c r="L161" s="15">
        <v>9.6000000000000002E-2</v>
      </c>
      <c r="M161" s="15">
        <v>11.9709</v>
      </c>
      <c r="N161" s="16">
        <v>5.1618000000000004</v>
      </c>
    </row>
    <row r="162" spans="1:14">
      <c r="A162" s="23">
        <v>160</v>
      </c>
      <c r="B162" s="33"/>
      <c r="C162" s="14" t="s">
        <v>250</v>
      </c>
      <c r="D162" s="3">
        <v>18.5</v>
      </c>
      <c r="E162" s="3">
        <v>19.100000000000001</v>
      </c>
      <c r="F162" s="13">
        <f t="shared" si="3"/>
        <v>0.60000000000000142</v>
      </c>
      <c r="G162" s="15">
        <v>2.9904000000000002</v>
      </c>
      <c r="H162" s="15">
        <v>51.039499999999997</v>
      </c>
      <c r="I162" s="15">
        <v>1.6053999999999999</v>
      </c>
      <c r="J162" s="15">
        <v>0.2009</v>
      </c>
      <c r="K162" s="15">
        <v>0.17119999999999999</v>
      </c>
      <c r="L162" s="15">
        <v>7.1300000000000002E-2</v>
      </c>
      <c r="M162" s="15">
        <v>23.9893</v>
      </c>
      <c r="N162" s="16">
        <v>7.7527999999999997</v>
      </c>
    </row>
    <row r="163" spans="1:14">
      <c r="A163" s="23">
        <v>161</v>
      </c>
      <c r="B163" s="33"/>
      <c r="C163" s="14" t="s">
        <v>251</v>
      </c>
      <c r="D163" s="3">
        <v>19.100000000000001</v>
      </c>
      <c r="E163" s="3">
        <v>20</v>
      </c>
      <c r="F163" s="13">
        <f t="shared" si="3"/>
        <v>0.89999999999999858</v>
      </c>
      <c r="G163" s="15">
        <v>4.3196000000000003</v>
      </c>
      <c r="H163" s="15">
        <v>53.888300000000001</v>
      </c>
      <c r="I163" s="15">
        <v>1.6646000000000001</v>
      </c>
      <c r="J163" s="15">
        <v>0.1966</v>
      </c>
      <c r="K163" s="15">
        <v>0.17630000000000001</v>
      </c>
      <c r="L163" s="15">
        <v>6.9000000000000006E-2</v>
      </c>
      <c r="M163" s="15">
        <v>23.3705</v>
      </c>
      <c r="N163" s="16">
        <v>8.1662999999999997</v>
      </c>
    </row>
    <row r="164" spans="1:14">
      <c r="A164" s="23">
        <v>162</v>
      </c>
      <c r="B164" s="33"/>
      <c r="C164" s="14" t="s">
        <v>252</v>
      </c>
      <c r="D164" s="3">
        <v>20</v>
      </c>
      <c r="E164" s="3">
        <v>21.3</v>
      </c>
      <c r="F164" s="13">
        <f t="shared" si="3"/>
        <v>1.3000000000000007</v>
      </c>
      <c r="G164" s="15">
        <v>3.6078000000000001</v>
      </c>
      <c r="H164" s="15">
        <v>50.1173</v>
      </c>
      <c r="I164" s="15">
        <v>1.7479</v>
      </c>
      <c r="J164" s="15">
        <v>0.23719999999999999</v>
      </c>
      <c r="K164" s="15">
        <v>0.15690000000000001</v>
      </c>
      <c r="L164" s="15">
        <v>9.6500000000000002E-2</v>
      </c>
      <c r="M164" s="15">
        <v>24.390599999999999</v>
      </c>
      <c r="N164" s="16">
        <v>9.4250000000000007</v>
      </c>
    </row>
    <row r="165" spans="1:14">
      <c r="A165" s="23">
        <v>163</v>
      </c>
      <c r="B165" s="33"/>
      <c r="C165" s="14" t="s">
        <v>253</v>
      </c>
      <c r="D165" s="3">
        <v>21.3</v>
      </c>
      <c r="E165" s="3">
        <v>22</v>
      </c>
      <c r="F165" s="13">
        <f t="shared" si="3"/>
        <v>0.69999999999999929</v>
      </c>
      <c r="G165" s="15">
        <v>3.25</v>
      </c>
      <c r="H165" s="15">
        <v>52.4176</v>
      </c>
      <c r="I165" s="15">
        <v>1.7275</v>
      </c>
      <c r="J165" s="15">
        <v>0.2203</v>
      </c>
      <c r="K165" s="15">
        <v>0.15279999999999999</v>
      </c>
      <c r="L165" s="15">
        <v>8.3299999999999999E-2</v>
      </c>
      <c r="M165" s="15">
        <v>24.220800000000001</v>
      </c>
      <c r="N165" s="16">
        <v>7.3445999999999998</v>
      </c>
    </row>
    <row r="166" spans="1:14">
      <c r="A166" s="23">
        <v>164</v>
      </c>
      <c r="B166" s="33"/>
      <c r="C166" s="14" t="s">
        <v>254</v>
      </c>
      <c r="D166" s="3">
        <v>22</v>
      </c>
      <c r="E166" s="3">
        <v>23</v>
      </c>
      <c r="F166" s="13">
        <f t="shared" si="3"/>
        <v>1</v>
      </c>
      <c r="G166" s="15">
        <v>2.6261999999999999</v>
      </c>
      <c r="H166" s="15">
        <v>47.711100000000002</v>
      </c>
      <c r="I166" s="15">
        <v>1.6970000000000001</v>
      </c>
      <c r="J166" s="15">
        <v>0.31990000000000002</v>
      </c>
      <c r="K166" s="15">
        <v>0.17599999999999999</v>
      </c>
      <c r="L166" s="15">
        <v>0.1071</v>
      </c>
      <c r="M166" s="15">
        <v>23.704899999999999</v>
      </c>
      <c r="N166" s="16">
        <v>10.163600000000001</v>
      </c>
    </row>
    <row r="167" spans="1:14">
      <c r="A167" s="23">
        <v>165</v>
      </c>
      <c r="B167" s="33"/>
      <c r="C167" s="14" t="s">
        <v>255</v>
      </c>
      <c r="D167" s="3">
        <v>23</v>
      </c>
      <c r="E167" s="3">
        <v>24</v>
      </c>
      <c r="F167" s="13">
        <f t="shared" si="3"/>
        <v>1</v>
      </c>
      <c r="G167" s="15">
        <v>2.6694</v>
      </c>
      <c r="H167" s="15">
        <v>47.007300000000001</v>
      </c>
      <c r="I167" s="15">
        <v>1.9125000000000001</v>
      </c>
      <c r="J167" s="15">
        <v>0.37280000000000002</v>
      </c>
      <c r="K167" s="15">
        <v>0.18559999999999999</v>
      </c>
      <c r="L167" s="15">
        <v>0.1676</v>
      </c>
      <c r="M167" s="15">
        <v>23.985399999999998</v>
      </c>
      <c r="N167" s="16">
        <v>10.1122</v>
      </c>
    </row>
    <row r="168" spans="1:14">
      <c r="A168" s="23">
        <v>166</v>
      </c>
      <c r="B168" s="33"/>
      <c r="C168" s="14" t="s">
        <v>256</v>
      </c>
      <c r="D168" s="3">
        <v>24</v>
      </c>
      <c r="E168" s="3">
        <v>25</v>
      </c>
      <c r="F168" s="13">
        <f t="shared" si="3"/>
        <v>1</v>
      </c>
      <c r="G168" s="15">
        <v>2.8622999999999998</v>
      </c>
      <c r="H168" s="15">
        <v>50.282600000000002</v>
      </c>
      <c r="I168" s="15">
        <v>1.9224000000000001</v>
      </c>
      <c r="J168" s="15">
        <v>0.33610000000000001</v>
      </c>
      <c r="K168" s="15">
        <v>0.21290000000000001</v>
      </c>
      <c r="L168" s="15">
        <v>0.1593</v>
      </c>
      <c r="M168" s="15">
        <v>22.875399999999999</v>
      </c>
      <c r="N168" s="16">
        <v>9.1950000000000003</v>
      </c>
    </row>
    <row r="169" spans="1:14">
      <c r="A169" s="23">
        <v>167</v>
      </c>
      <c r="B169" s="33"/>
      <c r="C169" s="14" t="s">
        <v>257</v>
      </c>
      <c r="D169" s="3">
        <v>25</v>
      </c>
      <c r="E169" s="3">
        <v>26</v>
      </c>
      <c r="F169" s="13">
        <f t="shared" si="3"/>
        <v>1</v>
      </c>
      <c r="G169" s="15">
        <v>3.1364000000000001</v>
      </c>
      <c r="H169" s="15">
        <v>50.247199999999999</v>
      </c>
      <c r="I169" s="15">
        <v>2.0217000000000001</v>
      </c>
      <c r="J169" s="15">
        <v>0.35759999999999997</v>
      </c>
      <c r="K169" s="15">
        <v>0.25080000000000002</v>
      </c>
      <c r="L169" s="15">
        <v>0.1668</v>
      </c>
      <c r="M169" s="15">
        <v>22.885999999999999</v>
      </c>
      <c r="N169" s="16">
        <v>9.3867999999999991</v>
      </c>
    </row>
    <row r="170" spans="1:14">
      <c r="A170" s="23">
        <v>168</v>
      </c>
      <c r="B170" s="33"/>
      <c r="C170" s="14" t="s">
        <v>258</v>
      </c>
      <c r="D170" s="3">
        <v>27</v>
      </c>
      <c r="E170" s="3">
        <v>28</v>
      </c>
      <c r="F170" s="13">
        <f t="shared" si="3"/>
        <v>1</v>
      </c>
      <c r="G170" s="15">
        <v>3.2833999999999999</v>
      </c>
      <c r="H170" s="15">
        <v>50.835099999999997</v>
      </c>
      <c r="I170" s="15">
        <v>2.1332</v>
      </c>
      <c r="J170" s="15">
        <v>2.0363000000000002</v>
      </c>
      <c r="K170" s="15">
        <v>0.245</v>
      </c>
      <c r="L170" s="15">
        <v>0.21340000000000001</v>
      </c>
      <c r="M170" s="15">
        <v>21.583300000000001</v>
      </c>
      <c r="N170" s="16">
        <v>8.5200999999999993</v>
      </c>
    </row>
    <row r="171" spans="1:14">
      <c r="A171" s="23">
        <v>169</v>
      </c>
      <c r="B171" s="33"/>
      <c r="C171" s="14" t="s">
        <v>259</v>
      </c>
      <c r="D171" s="3">
        <v>28</v>
      </c>
      <c r="E171" s="3">
        <v>29</v>
      </c>
      <c r="F171" s="13">
        <f t="shared" si="3"/>
        <v>1</v>
      </c>
      <c r="G171" s="15">
        <v>3.2406999999999999</v>
      </c>
      <c r="H171" s="15">
        <v>50.6312</v>
      </c>
      <c r="I171" s="15">
        <v>2.1722000000000001</v>
      </c>
      <c r="J171" s="15">
        <v>1.1726000000000001</v>
      </c>
      <c r="K171" s="15">
        <v>0.26790000000000003</v>
      </c>
      <c r="L171" s="15">
        <v>0.26529999999999998</v>
      </c>
      <c r="M171" s="15">
        <v>21.579599999999999</v>
      </c>
      <c r="N171" s="16">
        <v>9.7523999999999997</v>
      </c>
    </row>
    <row r="172" spans="1:14">
      <c r="A172" s="23">
        <v>170</v>
      </c>
      <c r="B172" s="36"/>
      <c r="C172" s="14" t="s">
        <v>260</v>
      </c>
      <c r="D172" s="3">
        <v>29</v>
      </c>
      <c r="E172" s="3">
        <v>30</v>
      </c>
      <c r="F172" s="13">
        <f t="shared" si="3"/>
        <v>1</v>
      </c>
      <c r="G172" s="15">
        <v>3.0026999999999999</v>
      </c>
      <c r="H172" s="15">
        <v>49.943100000000001</v>
      </c>
      <c r="I172" s="15">
        <v>2.2502</v>
      </c>
      <c r="J172" s="15">
        <v>1.4086000000000001</v>
      </c>
      <c r="K172" s="15">
        <v>0.26400000000000001</v>
      </c>
      <c r="L172" s="15">
        <v>0.16589999999999999</v>
      </c>
      <c r="M172" s="15">
        <v>21.604900000000001</v>
      </c>
      <c r="N172" s="16">
        <v>9.8054000000000006</v>
      </c>
    </row>
    <row r="173" spans="1:14">
      <c r="A173" s="23">
        <v>171</v>
      </c>
      <c r="B173" s="32" t="s">
        <v>200</v>
      </c>
      <c r="C173" s="14" t="s">
        <v>133</v>
      </c>
      <c r="D173" s="9">
        <v>0</v>
      </c>
      <c r="E173" s="9">
        <v>1</v>
      </c>
      <c r="F173" s="13">
        <f t="shared" si="3"/>
        <v>1</v>
      </c>
      <c r="G173" s="15">
        <v>2.7602000000000002</v>
      </c>
      <c r="H173" s="15">
        <v>51.880699999999997</v>
      </c>
      <c r="I173" s="15">
        <v>0.93149999999999999</v>
      </c>
      <c r="J173" s="15">
        <v>1.5059</v>
      </c>
      <c r="K173" s="15">
        <v>0.31469999999999998</v>
      </c>
      <c r="L173" s="15">
        <v>9.9900000000000003E-2</v>
      </c>
      <c r="M173" s="15">
        <v>24.769500000000001</v>
      </c>
      <c r="N173" s="16">
        <v>7.8463000000000003</v>
      </c>
    </row>
    <row r="174" spans="1:14">
      <c r="A174" s="23">
        <v>172</v>
      </c>
      <c r="B174" s="33"/>
      <c r="C174" s="14" t="s">
        <v>134</v>
      </c>
      <c r="D174" s="9">
        <v>1</v>
      </c>
      <c r="E174" s="9">
        <v>2</v>
      </c>
      <c r="F174" s="13">
        <f t="shared" si="3"/>
        <v>1</v>
      </c>
      <c r="G174" s="7">
        <v>3.1484000000000001</v>
      </c>
      <c r="H174" s="7">
        <v>56.552399999999999</v>
      </c>
      <c r="I174" s="7">
        <v>0.98209999999999997</v>
      </c>
      <c r="J174" s="7">
        <v>1.3693</v>
      </c>
      <c r="K174" s="7">
        <v>0.40860000000000002</v>
      </c>
      <c r="L174" s="7">
        <v>9.5600000000000004E-2</v>
      </c>
      <c r="M174" s="7">
        <v>21.863399999999999</v>
      </c>
      <c r="N174" s="17">
        <v>6.4667000000000003</v>
      </c>
    </row>
    <row r="175" spans="1:14">
      <c r="A175" s="23">
        <v>173</v>
      </c>
      <c r="B175" s="33"/>
      <c r="C175" s="14" t="s">
        <v>135</v>
      </c>
      <c r="D175" s="9">
        <v>2</v>
      </c>
      <c r="E175" s="9">
        <v>3</v>
      </c>
      <c r="F175" s="13">
        <f t="shared" si="3"/>
        <v>1</v>
      </c>
      <c r="G175" s="7">
        <v>2.8607</v>
      </c>
      <c r="H175" s="7">
        <v>52.286900000000003</v>
      </c>
      <c r="I175" s="7">
        <v>1.2584</v>
      </c>
      <c r="J175" s="7">
        <v>2.2732999999999999</v>
      </c>
      <c r="K175" s="7">
        <v>0.50139999999999996</v>
      </c>
      <c r="L175" s="7">
        <v>9.8699999999999996E-2</v>
      </c>
      <c r="M175" s="7">
        <v>20.534600000000001</v>
      </c>
      <c r="N175" s="17">
        <v>9.7299000000000007</v>
      </c>
    </row>
    <row r="176" spans="1:14">
      <c r="A176" s="23">
        <v>174</v>
      </c>
      <c r="B176" s="33"/>
      <c r="C176" s="14" t="s">
        <v>136</v>
      </c>
      <c r="D176" s="9">
        <v>3</v>
      </c>
      <c r="E176" s="9">
        <v>4</v>
      </c>
      <c r="F176" s="13">
        <f t="shared" si="3"/>
        <v>1</v>
      </c>
      <c r="G176" s="7">
        <v>2.4285000000000001</v>
      </c>
      <c r="H176" s="7">
        <v>46.597999999999999</v>
      </c>
      <c r="I176" s="7">
        <v>1.4662999999999999</v>
      </c>
      <c r="J176" s="7">
        <v>0.76060000000000005</v>
      </c>
      <c r="K176" s="7">
        <v>0.2462</v>
      </c>
      <c r="L176" s="7">
        <v>0.14779999999999999</v>
      </c>
      <c r="M176" s="7">
        <v>24.927499999999998</v>
      </c>
      <c r="N176" s="17">
        <v>8.4420999999999999</v>
      </c>
    </row>
    <row r="177" spans="1:14">
      <c r="A177" s="23">
        <v>175</v>
      </c>
      <c r="B177" s="33"/>
      <c r="C177" s="14" t="s">
        <v>137</v>
      </c>
      <c r="D177" s="9">
        <v>4</v>
      </c>
      <c r="E177" s="9">
        <v>5</v>
      </c>
      <c r="F177" s="13">
        <f t="shared" si="3"/>
        <v>1</v>
      </c>
      <c r="G177" s="7">
        <v>2.5933999999999999</v>
      </c>
      <c r="H177" s="7">
        <v>48.995199999999997</v>
      </c>
      <c r="I177" s="7">
        <v>1.4187000000000001</v>
      </c>
      <c r="J177" s="7">
        <v>0.97199999999999998</v>
      </c>
      <c r="K177" s="7">
        <v>0.26979999999999998</v>
      </c>
      <c r="L177" s="7">
        <v>0.11409999999999999</v>
      </c>
      <c r="M177" s="7">
        <v>25.272500000000001</v>
      </c>
      <c r="N177" s="17">
        <v>6.7770000000000001</v>
      </c>
    </row>
    <row r="178" spans="1:14">
      <c r="A178" s="23">
        <v>176</v>
      </c>
      <c r="B178" s="33"/>
      <c r="C178" s="14" t="s">
        <v>138</v>
      </c>
      <c r="D178" s="9">
        <v>5</v>
      </c>
      <c r="E178" s="9">
        <v>6</v>
      </c>
      <c r="F178" s="13">
        <f t="shared" si="3"/>
        <v>1</v>
      </c>
      <c r="G178" s="7">
        <v>2.4939</v>
      </c>
      <c r="H178" s="7">
        <v>48.210700000000003</v>
      </c>
      <c r="I178" s="7">
        <v>1.4088000000000001</v>
      </c>
      <c r="J178" s="7">
        <v>0.72640000000000005</v>
      </c>
      <c r="K178" s="7">
        <v>0.24410000000000001</v>
      </c>
      <c r="L178" s="7">
        <v>0.1179</v>
      </c>
      <c r="M178" s="7">
        <v>25.062899999999999</v>
      </c>
      <c r="N178" s="17">
        <v>7.4855</v>
      </c>
    </row>
    <row r="179" spans="1:14">
      <c r="A179" s="23">
        <v>177</v>
      </c>
      <c r="B179" s="33"/>
      <c r="C179" s="14" t="s">
        <v>139</v>
      </c>
      <c r="D179" s="9">
        <v>6</v>
      </c>
      <c r="E179" s="9">
        <v>7</v>
      </c>
      <c r="F179" s="13">
        <f t="shared" si="3"/>
        <v>1</v>
      </c>
      <c r="G179" s="7">
        <v>2.5238</v>
      </c>
      <c r="H179" s="7">
        <v>48.710500000000003</v>
      </c>
      <c r="I179" s="7">
        <v>1.5227999999999999</v>
      </c>
      <c r="J179" s="7">
        <v>0.81740000000000002</v>
      </c>
      <c r="K179" s="7">
        <v>0.28649999999999998</v>
      </c>
      <c r="L179" s="7">
        <v>9.7100000000000006E-2</v>
      </c>
      <c r="M179" s="7">
        <v>24.7181</v>
      </c>
      <c r="N179" s="17">
        <v>7.0666000000000002</v>
      </c>
    </row>
    <row r="180" spans="1:14">
      <c r="A180" s="23">
        <v>178</v>
      </c>
      <c r="B180" s="33"/>
      <c r="C180" s="14" t="s">
        <v>140</v>
      </c>
      <c r="D180" s="9">
        <v>7</v>
      </c>
      <c r="E180" s="9">
        <v>8</v>
      </c>
      <c r="F180" s="13">
        <f t="shared" si="3"/>
        <v>1</v>
      </c>
      <c r="G180" s="7">
        <v>2.5611000000000002</v>
      </c>
      <c r="H180" s="7">
        <v>48.5291</v>
      </c>
      <c r="I180" s="7">
        <v>1.5153000000000001</v>
      </c>
      <c r="J180" s="7">
        <v>0.53749999999999998</v>
      </c>
      <c r="K180" s="7">
        <v>0.29659999999999997</v>
      </c>
      <c r="L180" s="7">
        <v>9.9199999999999997E-2</v>
      </c>
      <c r="M180" s="7">
        <v>25.6767</v>
      </c>
      <c r="N180" s="17">
        <v>6.7652999999999999</v>
      </c>
    </row>
    <row r="181" spans="1:14">
      <c r="A181" s="23">
        <v>179</v>
      </c>
      <c r="B181" s="33"/>
      <c r="C181" s="14" t="s">
        <v>141</v>
      </c>
      <c r="D181" s="9">
        <v>8</v>
      </c>
      <c r="E181" s="9">
        <v>9</v>
      </c>
      <c r="F181" s="13">
        <f t="shared" si="3"/>
        <v>1</v>
      </c>
      <c r="G181" s="7">
        <v>2.4611000000000001</v>
      </c>
      <c r="H181" s="7">
        <v>48.003999999999998</v>
      </c>
      <c r="I181" s="7">
        <v>1.6493</v>
      </c>
      <c r="J181" s="7">
        <v>0.74260000000000004</v>
      </c>
      <c r="K181" s="7">
        <v>0.29699999999999999</v>
      </c>
      <c r="L181" s="7">
        <v>9.7100000000000006E-2</v>
      </c>
      <c r="M181" s="7">
        <v>24.058700000000002</v>
      </c>
      <c r="N181" s="17">
        <v>8.0509000000000004</v>
      </c>
    </row>
    <row r="182" spans="1:14">
      <c r="A182" s="23">
        <v>180</v>
      </c>
      <c r="B182" s="33"/>
      <c r="C182" s="14" t="s">
        <v>142</v>
      </c>
      <c r="D182" s="9">
        <v>9</v>
      </c>
      <c r="E182" s="9">
        <v>10</v>
      </c>
      <c r="F182" s="13">
        <f t="shared" si="3"/>
        <v>1</v>
      </c>
      <c r="G182" s="7">
        <v>2.5508000000000002</v>
      </c>
      <c r="H182" s="7">
        <v>51.4375</v>
      </c>
      <c r="I182" s="7">
        <v>1.7283999999999999</v>
      </c>
      <c r="J182" s="7">
        <v>2.3896000000000002</v>
      </c>
      <c r="K182" s="7">
        <v>0.32240000000000002</v>
      </c>
      <c r="L182" s="7">
        <v>8.1000000000000003E-2</v>
      </c>
      <c r="M182" s="7">
        <v>21.869199999999999</v>
      </c>
      <c r="N182" s="17">
        <v>6.7336</v>
      </c>
    </row>
    <row r="183" spans="1:14">
      <c r="A183" s="23">
        <v>181</v>
      </c>
      <c r="B183" s="33"/>
      <c r="C183" s="14" t="s">
        <v>143</v>
      </c>
      <c r="D183" s="9">
        <v>10</v>
      </c>
      <c r="E183" s="9">
        <v>11</v>
      </c>
      <c r="F183" s="13">
        <f t="shared" si="3"/>
        <v>1</v>
      </c>
      <c r="G183" s="7">
        <v>2.3767</v>
      </c>
      <c r="H183" s="7">
        <v>47.466500000000003</v>
      </c>
      <c r="I183" s="7">
        <v>1.9081999999999999</v>
      </c>
      <c r="J183" s="7">
        <v>2.1667000000000001</v>
      </c>
      <c r="K183" s="7">
        <v>0.37090000000000001</v>
      </c>
      <c r="L183" s="7">
        <v>0.1283</v>
      </c>
      <c r="M183" s="7">
        <v>22.7272</v>
      </c>
      <c r="N183" s="17">
        <v>8.8066999999999993</v>
      </c>
    </row>
    <row r="184" spans="1:14">
      <c r="A184" s="23">
        <v>182</v>
      </c>
      <c r="B184" s="33"/>
      <c r="C184" s="14" t="s">
        <v>144</v>
      </c>
      <c r="D184" s="9">
        <v>11</v>
      </c>
      <c r="E184" s="9">
        <v>12</v>
      </c>
      <c r="F184" s="13">
        <f t="shared" si="3"/>
        <v>1</v>
      </c>
      <c r="G184" s="7">
        <v>2.5394000000000001</v>
      </c>
      <c r="H184" s="7">
        <v>49.312199999999997</v>
      </c>
      <c r="I184" s="7">
        <v>1.5461</v>
      </c>
      <c r="J184" s="7">
        <v>2.6038999999999999</v>
      </c>
      <c r="K184" s="7">
        <v>0.36220000000000002</v>
      </c>
      <c r="L184" s="7">
        <v>0.3004</v>
      </c>
      <c r="M184" s="7">
        <v>22.6418</v>
      </c>
      <c r="N184" s="17">
        <v>7.8221999999999996</v>
      </c>
    </row>
    <row r="185" spans="1:14">
      <c r="A185" s="23">
        <v>183</v>
      </c>
      <c r="B185" s="33"/>
      <c r="C185" s="14" t="s">
        <v>145</v>
      </c>
      <c r="D185" s="9">
        <v>12</v>
      </c>
      <c r="E185" s="9">
        <v>13</v>
      </c>
      <c r="F185" s="13">
        <f t="shared" si="3"/>
        <v>1</v>
      </c>
      <c r="G185" s="7">
        <v>2.4239000000000002</v>
      </c>
      <c r="H185" s="7">
        <v>48.532499999999999</v>
      </c>
      <c r="I185" s="7">
        <v>1.6474</v>
      </c>
      <c r="J185" s="7">
        <v>0.61460000000000004</v>
      </c>
      <c r="K185" s="7">
        <v>0.34860000000000002</v>
      </c>
      <c r="L185" s="7">
        <v>0.10979999999999999</v>
      </c>
      <c r="M185" s="7">
        <v>24.5959</v>
      </c>
      <c r="N185" s="17">
        <v>7.9653</v>
      </c>
    </row>
    <row r="186" spans="1:14">
      <c r="A186" s="23">
        <v>184</v>
      </c>
      <c r="B186" s="33"/>
      <c r="C186" s="14" t="s">
        <v>146</v>
      </c>
      <c r="D186" s="9">
        <v>13</v>
      </c>
      <c r="E186" s="9">
        <v>14</v>
      </c>
      <c r="F186" s="13">
        <f t="shared" si="3"/>
        <v>1</v>
      </c>
      <c r="G186" s="7">
        <v>2.4403000000000001</v>
      </c>
      <c r="H186" s="7">
        <v>49.810200000000002</v>
      </c>
      <c r="I186" s="7">
        <v>1.5195000000000001</v>
      </c>
      <c r="J186" s="7">
        <v>0.42520000000000002</v>
      </c>
      <c r="K186" s="7">
        <v>0.39539999999999997</v>
      </c>
      <c r="L186" s="7">
        <v>9.6600000000000005E-2</v>
      </c>
      <c r="M186" s="7">
        <v>25.4968</v>
      </c>
      <c r="N186" s="17">
        <v>6.4786999999999999</v>
      </c>
    </row>
    <row r="187" spans="1:14">
      <c r="A187" s="23">
        <v>185</v>
      </c>
      <c r="B187" s="33"/>
      <c r="C187" s="14" t="s">
        <v>147</v>
      </c>
      <c r="D187" s="9">
        <v>19</v>
      </c>
      <c r="E187" s="9">
        <v>20</v>
      </c>
      <c r="F187" s="13">
        <f t="shared" si="3"/>
        <v>1</v>
      </c>
      <c r="G187" s="7">
        <v>2.4110999999999998</v>
      </c>
      <c r="H187" s="7">
        <v>50.0486</v>
      </c>
      <c r="I187" s="7">
        <v>1.6097999999999999</v>
      </c>
      <c r="J187" s="7">
        <v>0.5141</v>
      </c>
      <c r="K187" s="7">
        <v>0.39450000000000002</v>
      </c>
      <c r="L187" s="7">
        <v>8.8200000000000001E-2</v>
      </c>
      <c r="M187" s="7">
        <v>24.042100000000001</v>
      </c>
      <c r="N187" s="17">
        <v>7.2454999999999998</v>
      </c>
    </row>
    <row r="188" spans="1:14">
      <c r="A188" s="23">
        <v>186</v>
      </c>
      <c r="B188" s="33"/>
      <c r="C188" s="14" t="s">
        <v>148</v>
      </c>
      <c r="D188" s="9">
        <v>20</v>
      </c>
      <c r="E188" s="9">
        <v>21</v>
      </c>
      <c r="F188" s="13">
        <f t="shared" si="3"/>
        <v>1</v>
      </c>
      <c r="G188" s="7">
        <v>2.3241999999999998</v>
      </c>
      <c r="H188" s="7">
        <v>48.272500000000001</v>
      </c>
      <c r="I188" s="7">
        <v>1.5364</v>
      </c>
      <c r="J188" s="7">
        <v>0.72950000000000004</v>
      </c>
      <c r="K188" s="7">
        <v>0.39429999999999998</v>
      </c>
      <c r="L188" s="7">
        <v>0.10440000000000001</v>
      </c>
      <c r="M188" s="7">
        <v>25.122900000000001</v>
      </c>
      <c r="N188" s="17">
        <v>7.4249999999999998</v>
      </c>
    </row>
    <row r="189" spans="1:14">
      <c r="A189" s="23">
        <v>187</v>
      </c>
      <c r="B189" s="33"/>
      <c r="C189" s="14" t="s">
        <v>149</v>
      </c>
      <c r="D189" s="9">
        <v>21</v>
      </c>
      <c r="E189" s="9">
        <v>22</v>
      </c>
      <c r="F189" s="13">
        <f t="shared" si="3"/>
        <v>1</v>
      </c>
      <c r="G189" s="7">
        <v>2.3229000000000002</v>
      </c>
      <c r="H189" s="7">
        <v>48.4392</v>
      </c>
      <c r="I189" s="7">
        <v>1.4851000000000001</v>
      </c>
      <c r="J189" s="7">
        <v>0.69799999999999995</v>
      </c>
      <c r="K189" s="7">
        <v>0.41810000000000003</v>
      </c>
      <c r="L189" s="7">
        <v>9.9699999999999997E-2</v>
      </c>
      <c r="M189" s="7">
        <v>25.2364</v>
      </c>
      <c r="N189" s="17">
        <v>7.3055000000000003</v>
      </c>
    </row>
    <row r="190" spans="1:14">
      <c r="A190" s="23">
        <v>188</v>
      </c>
      <c r="B190" s="33"/>
      <c r="C190" s="14" t="s">
        <v>150</v>
      </c>
      <c r="D190" s="9">
        <v>26</v>
      </c>
      <c r="E190" s="9">
        <v>27</v>
      </c>
      <c r="F190" s="13">
        <f t="shared" ref="F190:F239" si="4">E190-D190</f>
        <v>1</v>
      </c>
      <c r="G190" s="7">
        <v>2.3056000000000001</v>
      </c>
      <c r="H190" s="7">
        <v>46.948799999999999</v>
      </c>
      <c r="I190" s="7">
        <v>1.619</v>
      </c>
      <c r="J190" s="7">
        <v>0.97899999999999998</v>
      </c>
      <c r="K190" s="7">
        <v>0.4083</v>
      </c>
      <c r="L190" s="7">
        <v>0.16259999999999999</v>
      </c>
      <c r="M190" s="7">
        <v>23.749600000000001</v>
      </c>
      <c r="N190" s="17">
        <v>8.7891999999999992</v>
      </c>
    </row>
    <row r="191" spans="1:14">
      <c r="A191" s="23">
        <v>189</v>
      </c>
      <c r="B191" s="33"/>
      <c r="C191" s="14" t="s">
        <v>151</v>
      </c>
      <c r="D191" s="9">
        <v>27</v>
      </c>
      <c r="E191" s="9">
        <v>28</v>
      </c>
      <c r="F191" s="13">
        <f t="shared" si="4"/>
        <v>1</v>
      </c>
      <c r="G191" s="7">
        <v>2.4889000000000001</v>
      </c>
      <c r="H191" s="7">
        <v>50.258400000000002</v>
      </c>
      <c r="I191" s="7">
        <v>1.5834999999999999</v>
      </c>
      <c r="J191" s="7">
        <v>0.86250000000000004</v>
      </c>
      <c r="K191" s="7">
        <v>0.43740000000000001</v>
      </c>
      <c r="L191" s="7">
        <v>0.1115</v>
      </c>
      <c r="M191" s="7">
        <v>23.337199999999999</v>
      </c>
      <c r="N191" s="17">
        <v>7.1843000000000004</v>
      </c>
    </row>
    <row r="192" spans="1:14">
      <c r="A192" s="23">
        <v>190</v>
      </c>
      <c r="B192" s="33"/>
      <c r="C192" s="14" t="s">
        <v>152</v>
      </c>
      <c r="D192" s="9">
        <v>30</v>
      </c>
      <c r="E192" s="9">
        <v>31</v>
      </c>
      <c r="F192" s="13">
        <f t="shared" si="4"/>
        <v>1</v>
      </c>
      <c r="G192" s="7">
        <v>2.4342000000000001</v>
      </c>
      <c r="H192" s="7">
        <v>48.350499999999997</v>
      </c>
      <c r="I192" s="7">
        <v>1.7001999999999999</v>
      </c>
      <c r="J192" s="7">
        <v>0.96709999999999996</v>
      </c>
      <c r="K192" s="7">
        <v>0.41299999999999998</v>
      </c>
      <c r="L192" s="7">
        <v>0.1263</v>
      </c>
      <c r="M192" s="7">
        <v>22.880099999999999</v>
      </c>
      <c r="N192" s="17">
        <v>8.5899000000000001</v>
      </c>
    </row>
    <row r="193" spans="1:14">
      <c r="A193" s="23">
        <v>191</v>
      </c>
      <c r="B193" s="33"/>
      <c r="C193" s="14" t="s">
        <v>153</v>
      </c>
      <c r="D193" s="9">
        <v>31</v>
      </c>
      <c r="E193" s="9">
        <v>32</v>
      </c>
      <c r="F193" s="13">
        <f t="shared" si="4"/>
        <v>1</v>
      </c>
      <c r="G193" s="7">
        <v>2.4333</v>
      </c>
      <c r="H193" s="7">
        <v>48.713000000000001</v>
      </c>
      <c r="I193" s="7">
        <v>1.6092</v>
      </c>
      <c r="J193" s="7">
        <v>1.1747000000000001</v>
      </c>
      <c r="K193" s="7">
        <v>0.42870000000000003</v>
      </c>
      <c r="L193" s="7">
        <v>0.115</v>
      </c>
      <c r="M193" s="7">
        <v>23.033100000000001</v>
      </c>
      <c r="N193" s="17">
        <v>7.8967000000000001</v>
      </c>
    </row>
    <row r="194" spans="1:14">
      <c r="A194" s="23">
        <v>192</v>
      </c>
      <c r="B194" s="33" t="s">
        <v>201</v>
      </c>
      <c r="C194" s="14" t="s">
        <v>154</v>
      </c>
      <c r="D194" s="9">
        <v>0</v>
      </c>
      <c r="E194" s="9">
        <v>0.8</v>
      </c>
      <c r="F194" s="13">
        <f t="shared" si="4"/>
        <v>0.8</v>
      </c>
      <c r="G194" s="7">
        <v>2.4175</v>
      </c>
      <c r="H194" s="7">
        <v>70.897800000000004</v>
      </c>
      <c r="I194" s="7">
        <v>1.3378000000000001</v>
      </c>
      <c r="J194" s="7">
        <v>1.1766000000000001</v>
      </c>
      <c r="K194" s="7">
        <v>0.34799999999999998</v>
      </c>
      <c r="L194" s="7">
        <v>9.1499999999999998E-2</v>
      </c>
      <c r="M194" s="7">
        <v>11.224</v>
      </c>
      <c r="N194" s="17">
        <v>6.8559000000000001</v>
      </c>
    </row>
    <row r="195" spans="1:14">
      <c r="A195" s="23">
        <v>193</v>
      </c>
      <c r="B195" s="33"/>
      <c r="C195" s="14" t="s">
        <v>155</v>
      </c>
      <c r="D195" s="9">
        <v>0.8</v>
      </c>
      <c r="E195" s="9">
        <v>1.7</v>
      </c>
      <c r="F195" s="13">
        <f t="shared" si="4"/>
        <v>0.89999999999999991</v>
      </c>
      <c r="G195" s="7">
        <v>1.1981999999999999</v>
      </c>
      <c r="H195" s="7">
        <v>91.916200000000003</v>
      </c>
      <c r="I195" s="7">
        <v>0.31890000000000002</v>
      </c>
      <c r="J195" s="7">
        <v>0.1303</v>
      </c>
      <c r="K195" s="7">
        <v>8.6499999999999994E-2</v>
      </c>
      <c r="L195" s="7">
        <v>7.3999999999999996E-2</v>
      </c>
      <c r="M195" s="7">
        <v>3.2208999999999999</v>
      </c>
      <c r="N195" s="17">
        <v>1.8149999999999999</v>
      </c>
    </row>
    <row r="196" spans="1:14">
      <c r="A196" s="23">
        <v>194</v>
      </c>
      <c r="B196" s="33"/>
      <c r="C196" s="14" t="s">
        <v>156</v>
      </c>
      <c r="D196" s="9">
        <v>1.7</v>
      </c>
      <c r="E196" s="9">
        <v>3</v>
      </c>
      <c r="F196" s="13">
        <f t="shared" si="4"/>
        <v>1.3</v>
      </c>
      <c r="G196" s="7">
        <v>3.9651999999999998</v>
      </c>
      <c r="H196" s="7">
        <v>55.640700000000002</v>
      </c>
      <c r="I196" s="7">
        <v>1.4386000000000001</v>
      </c>
      <c r="J196" s="7">
        <v>0.58540000000000003</v>
      </c>
      <c r="K196" s="7">
        <v>0.52810000000000001</v>
      </c>
      <c r="L196" s="7">
        <v>0.104</v>
      </c>
      <c r="M196" s="7">
        <v>22.155899999999999</v>
      </c>
      <c r="N196" s="17">
        <v>6.7321</v>
      </c>
    </row>
    <row r="197" spans="1:14">
      <c r="A197" s="23">
        <v>195</v>
      </c>
      <c r="B197" s="33"/>
      <c r="C197" s="14" t="s">
        <v>157</v>
      </c>
      <c r="D197" s="9">
        <v>3</v>
      </c>
      <c r="E197" s="9">
        <v>4</v>
      </c>
      <c r="F197" s="13">
        <f t="shared" si="4"/>
        <v>1</v>
      </c>
      <c r="G197" s="7">
        <v>3.2949999999999999</v>
      </c>
      <c r="H197" s="7">
        <v>50.998899999999999</v>
      </c>
      <c r="I197" s="7">
        <v>2.0022000000000002</v>
      </c>
      <c r="J197" s="7">
        <v>4.88</v>
      </c>
      <c r="K197" s="7">
        <v>0.438</v>
      </c>
      <c r="L197" s="7">
        <v>0.80330000000000001</v>
      </c>
      <c r="M197" s="7">
        <v>19.414400000000001</v>
      </c>
      <c r="N197" s="17">
        <v>8.0269999999999992</v>
      </c>
    </row>
    <row r="198" spans="1:14">
      <c r="A198" s="23">
        <v>196</v>
      </c>
      <c r="B198" s="33"/>
      <c r="C198" s="14" t="s">
        <v>158</v>
      </c>
      <c r="D198" s="9">
        <v>4</v>
      </c>
      <c r="E198" s="9">
        <v>5</v>
      </c>
      <c r="F198" s="13">
        <f t="shared" si="4"/>
        <v>1</v>
      </c>
      <c r="G198" s="7">
        <v>4.1467000000000001</v>
      </c>
      <c r="H198" s="7">
        <v>52.677700000000002</v>
      </c>
      <c r="I198" s="7">
        <v>2.2633999999999999</v>
      </c>
      <c r="J198" s="7">
        <v>0.63600000000000001</v>
      </c>
      <c r="K198" s="7">
        <v>0.34570000000000001</v>
      </c>
      <c r="L198" s="7">
        <v>9.6600000000000005E-2</v>
      </c>
      <c r="M198" s="7">
        <v>22.929400000000001</v>
      </c>
      <c r="N198" s="17">
        <v>8.1777999999999995</v>
      </c>
    </row>
    <row r="199" spans="1:14">
      <c r="A199" s="23">
        <v>197</v>
      </c>
      <c r="B199" s="33"/>
      <c r="C199" s="14" t="s">
        <v>159</v>
      </c>
      <c r="D199" s="9">
        <v>5</v>
      </c>
      <c r="E199" s="9">
        <v>6</v>
      </c>
      <c r="F199" s="13">
        <f t="shared" si="4"/>
        <v>1</v>
      </c>
      <c r="G199" s="7">
        <v>3.9988999999999999</v>
      </c>
      <c r="H199" s="7">
        <v>46.780299999999997</v>
      </c>
      <c r="I199" s="7">
        <v>3.7951000000000001</v>
      </c>
      <c r="J199" s="7">
        <v>4.4025999999999996</v>
      </c>
      <c r="K199" s="7">
        <v>0.25600000000000001</v>
      </c>
      <c r="L199" s="7">
        <v>1.0860000000000001</v>
      </c>
      <c r="M199" s="7">
        <v>18.976800000000001</v>
      </c>
      <c r="N199" s="17">
        <v>11.507999999999999</v>
      </c>
    </row>
    <row r="200" spans="1:14">
      <c r="A200" s="23">
        <v>198</v>
      </c>
      <c r="B200" s="33"/>
      <c r="C200" s="14" t="s">
        <v>160</v>
      </c>
      <c r="D200" s="9">
        <v>6</v>
      </c>
      <c r="E200" s="9">
        <v>7</v>
      </c>
      <c r="F200" s="13">
        <f t="shared" si="4"/>
        <v>1</v>
      </c>
      <c r="G200" s="7">
        <v>4.2675000000000001</v>
      </c>
      <c r="H200" s="7">
        <v>52.1691</v>
      </c>
      <c r="I200" s="7">
        <v>2.8677999999999999</v>
      </c>
      <c r="J200" s="7">
        <v>2.2342</v>
      </c>
      <c r="K200" s="7">
        <v>0.24840000000000001</v>
      </c>
      <c r="L200" s="7">
        <v>0.1183</v>
      </c>
      <c r="M200" s="7">
        <v>20.399999999999999</v>
      </c>
      <c r="N200" s="17">
        <v>9.3973999999999993</v>
      </c>
    </row>
    <row r="201" spans="1:14">
      <c r="A201" s="23">
        <v>199</v>
      </c>
      <c r="B201" s="33"/>
      <c r="C201" s="14" t="s">
        <v>161</v>
      </c>
      <c r="D201" s="9">
        <v>7</v>
      </c>
      <c r="E201" s="9">
        <v>8</v>
      </c>
      <c r="F201" s="13">
        <f t="shared" si="4"/>
        <v>1</v>
      </c>
      <c r="G201" s="7">
        <v>3.6092</v>
      </c>
      <c r="H201" s="7">
        <v>47.2254</v>
      </c>
      <c r="I201" s="7">
        <v>3.3281999999999998</v>
      </c>
      <c r="J201" s="7">
        <v>3.4491000000000001</v>
      </c>
      <c r="K201" s="7">
        <v>0.1968</v>
      </c>
      <c r="L201" s="7">
        <v>0.19750000000000001</v>
      </c>
      <c r="M201" s="7">
        <v>20.5977</v>
      </c>
      <c r="N201" s="17">
        <v>11.578900000000001</v>
      </c>
    </row>
    <row r="202" spans="1:14">
      <c r="A202" s="23">
        <v>200</v>
      </c>
      <c r="B202" s="33"/>
      <c r="C202" s="14" t="s">
        <v>162</v>
      </c>
      <c r="D202" s="9">
        <v>8</v>
      </c>
      <c r="E202" s="9">
        <v>9</v>
      </c>
      <c r="F202" s="13">
        <f t="shared" si="4"/>
        <v>1</v>
      </c>
      <c r="G202" s="7">
        <v>4.6120000000000001</v>
      </c>
      <c r="H202" s="7">
        <v>51.994500000000002</v>
      </c>
      <c r="I202" s="7">
        <v>3.3058999999999998</v>
      </c>
      <c r="J202" s="7">
        <v>1.5688</v>
      </c>
      <c r="K202" s="7">
        <v>0.192</v>
      </c>
      <c r="L202" s="7">
        <v>0.1227</v>
      </c>
      <c r="M202" s="7">
        <v>20.1934</v>
      </c>
      <c r="N202" s="17">
        <v>9.6851000000000003</v>
      </c>
    </row>
    <row r="203" spans="1:14">
      <c r="A203" s="23">
        <v>201</v>
      </c>
      <c r="B203" s="33"/>
      <c r="C203" s="14" t="s">
        <v>163</v>
      </c>
      <c r="D203" s="9">
        <v>9</v>
      </c>
      <c r="E203" s="9">
        <v>10</v>
      </c>
      <c r="F203" s="13">
        <f t="shared" si="4"/>
        <v>1</v>
      </c>
      <c r="G203" s="7">
        <v>3.7587999999999999</v>
      </c>
      <c r="H203" s="7">
        <v>52.096200000000003</v>
      </c>
      <c r="I203" s="7">
        <v>2.2469000000000001</v>
      </c>
      <c r="J203" s="7">
        <v>0.85289999999999999</v>
      </c>
      <c r="K203" s="7">
        <v>0.2311</v>
      </c>
      <c r="L203" s="7">
        <v>0.25640000000000002</v>
      </c>
      <c r="M203" s="7">
        <v>22.824000000000002</v>
      </c>
      <c r="N203" s="17">
        <v>8.8938000000000006</v>
      </c>
    </row>
    <row r="204" spans="1:14">
      <c r="A204" s="23">
        <v>202</v>
      </c>
      <c r="B204" s="33"/>
      <c r="C204" s="14" t="s">
        <v>164</v>
      </c>
      <c r="D204" s="9">
        <v>10</v>
      </c>
      <c r="E204" s="9">
        <v>11</v>
      </c>
      <c r="F204" s="13">
        <f t="shared" si="4"/>
        <v>1</v>
      </c>
      <c r="G204" s="7">
        <v>3.6417000000000002</v>
      </c>
      <c r="H204" s="7">
        <v>52.015599999999999</v>
      </c>
      <c r="I204" s="7">
        <v>2.3714</v>
      </c>
      <c r="J204" s="7">
        <v>0.57069999999999999</v>
      </c>
      <c r="K204" s="7">
        <v>0.215</v>
      </c>
      <c r="L204" s="7">
        <v>0.1293</v>
      </c>
      <c r="M204" s="7">
        <v>21.292000000000002</v>
      </c>
      <c r="N204" s="17">
        <v>10.323700000000001</v>
      </c>
    </row>
    <row r="205" spans="1:14">
      <c r="A205" s="23">
        <v>203</v>
      </c>
      <c r="B205" s="33"/>
      <c r="C205" s="14" t="s">
        <v>165</v>
      </c>
      <c r="D205" s="9">
        <v>11</v>
      </c>
      <c r="E205" s="9">
        <v>12.4</v>
      </c>
      <c r="F205" s="13">
        <f t="shared" si="4"/>
        <v>1.4000000000000004</v>
      </c>
      <c r="G205" s="7">
        <v>3.2084999999999999</v>
      </c>
      <c r="H205" s="7">
        <v>49.409399999999998</v>
      </c>
      <c r="I205" s="7">
        <v>2.7267999999999999</v>
      </c>
      <c r="J205" s="7">
        <v>1.6319999999999999</v>
      </c>
      <c r="K205" s="7">
        <v>0.216</v>
      </c>
      <c r="L205" s="7">
        <v>0.17469999999999999</v>
      </c>
      <c r="M205" s="7">
        <v>19.994199999999999</v>
      </c>
      <c r="N205" s="17">
        <v>13.302300000000001</v>
      </c>
    </row>
    <row r="206" spans="1:14">
      <c r="A206" s="23">
        <v>204</v>
      </c>
      <c r="B206" s="33"/>
      <c r="C206" s="14" t="s">
        <v>166</v>
      </c>
      <c r="D206" s="9">
        <v>12.4</v>
      </c>
      <c r="E206" s="9">
        <v>13</v>
      </c>
      <c r="F206" s="13">
        <f t="shared" si="4"/>
        <v>0.59999999999999964</v>
      </c>
      <c r="G206" s="7">
        <v>0.79390000000000005</v>
      </c>
      <c r="H206" s="7">
        <v>29.5748</v>
      </c>
      <c r="I206" s="7">
        <v>4.5274999999999999</v>
      </c>
      <c r="J206" s="7">
        <v>7.9928999999999997</v>
      </c>
      <c r="K206" s="7">
        <v>0.12740000000000001</v>
      </c>
      <c r="L206" s="7">
        <v>0.64839999999999998</v>
      </c>
      <c r="M206" s="7">
        <v>11.3902</v>
      </c>
      <c r="N206" s="17">
        <v>33.640599999999999</v>
      </c>
    </row>
    <row r="207" spans="1:14">
      <c r="A207" s="23">
        <v>205</v>
      </c>
      <c r="B207" s="33"/>
      <c r="C207" s="14" t="s">
        <v>167</v>
      </c>
      <c r="D207" s="9">
        <v>13</v>
      </c>
      <c r="E207" s="9">
        <v>14</v>
      </c>
      <c r="F207" s="13">
        <f t="shared" si="4"/>
        <v>1</v>
      </c>
      <c r="G207" s="7">
        <v>0.94089999999999996</v>
      </c>
      <c r="H207" s="7">
        <v>28.734000000000002</v>
      </c>
      <c r="I207" s="7">
        <v>4.4797000000000002</v>
      </c>
      <c r="J207" s="7">
        <v>8.0434000000000001</v>
      </c>
      <c r="K207" s="7">
        <v>0.1706</v>
      </c>
      <c r="L207" s="7">
        <v>0.66449999999999998</v>
      </c>
      <c r="M207" s="7">
        <v>11.7212</v>
      </c>
      <c r="N207" s="17">
        <v>33.474200000000003</v>
      </c>
    </row>
    <row r="208" spans="1:14">
      <c r="A208" s="23">
        <v>206</v>
      </c>
      <c r="B208" s="33"/>
      <c r="C208" s="14" t="s">
        <v>168</v>
      </c>
      <c r="D208" s="9">
        <v>14</v>
      </c>
      <c r="E208" s="9">
        <v>15</v>
      </c>
      <c r="F208" s="13">
        <f t="shared" si="4"/>
        <v>1</v>
      </c>
      <c r="G208" s="7">
        <v>0.82950000000000002</v>
      </c>
      <c r="H208" s="7">
        <v>35.641500000000001</v>
      </c>
      <c r="I208" s="7">
        <v>5.5964</v>
      </c>
      <c r="J208" s="7">
        <v>12.632199999999999</v>
      </c>
      <c r="K208" s="7">
        <v>0.1055</v>
      </c>
      <c r="L208" s="7">
        <v>0.27179999999999999</v>
      </c>
      <c r="M208" s="7">
        <v>8.3895999999999997</v>
      </c>
      <c r="N208" s="17">
        <v>23.555199999999999</v>
      </c>
    </row>
    <row r="209" spans="1:14">
      <c r="A209" s="23">
        <v>207</v>
      </c>
      <c r="B209" s="33"/>
      <c r="C209" s="14" t="s">
        <v>169</v>
      </c>
      <c r="D209" s="9">
        <v>15</v>
      </c>
      <c r="E209" s="9">
        <v>16</v>
      </c>
      <c r="F209" s="13">
        <f t="shared" si="4"/>
        <v>1</v>
      </c>
      <c r="G209" s="7">
        <v>0.50819999999999999</v>
      </c>
      <c r="H209" s="7">
        <v>35.910600000000002</v>
      </c>
      <c r="I209" s="7">
        <v>6.8643000000000001</v>
      </c>
      <c r="J209" s="7">
        <v>18.004899999999999</v>
      </c>
      <c r="K209" s="7">
        <v>0.1055</v>
      </c>
      <c r="L209" s="7">
        <v>0.40749999999999997</v>
      </c>
      <c r="M209" s="7">
        <v>4.9696999999999996</v>
      </c>
      <c r="N209" s="17">
        <v>16.1554</v>
      </c>
    </row>
    <row r="210" spans="1:14">
      <c r="A210" s="23">
        <v>208</v>
      </c>
      <c r="B210" s="33"/>
      <c r="C210" s="14" t="s">
        <v>170</v>
      </c>
      <c r="D210" s="9">
        <v>16</v>
      </c>
      <c r="E210" s="9">
        <v>17</v>
      </c>
      <c r="F210" s="13">
        <f t="shared" si="4"/>
        <v>1</v>
      </c>
      <c r="G210" s="7">
        <v>0.49809999999999999</v>
      </c>
      <c r="H210" s="7">
        <v>40.047899999999998</v>
      </c>
      <c r="I210" s="7">
        <v>8.6716999999999995</v>
      </c>
      <c r="J210" s="7">
        <v>19.436399999999999</v>
      </c>
      <c r="K210" s="7">
        <v>9.2799999999999994E-2</v>
      </c>
      <c r="L210" s="7">
        <v>0.1827</v>
      </c>
      <c r="M210" s="7">
        <v>2.1398999999999999</v>
      </c>
      <c r="N210" s="17">
        <v>7.3223000000000003</v>
      </c>
    </row>
    <row r="211" spans="1:14">
      <c r="A211" s="23">
        <v>209</v>
      </c>
      <c r="B211" s="33"/>
      <c r="C211" s="14" t="s">
        <v>171</v>
      </c>
      <c r="D211" s="9">
        <v>17</v>
      </c>
      <c r="E211" s="9">
        <v>18</v>
      </c>
      <c r="F211" s="13">
        <f t="shared" si="4"/>
        <v>1</v>
      </c>
      <c r="G211" s="7">
        <v>1.5745</v>
      </c>
      <c r="H211" s="7">
        <v>62.097499999999997</v>
      </c>
      <c r="I211" s="7">
        <v>4.1397000000000004</v>
      </c>
      <c r="J211" s="7">
        <v>9.1888000000000005</v>
      </c>
      <c r="K211" s="7">
        <v>0.14080000000000001</v>
      </c>
      <c r="L211" s="7">
        <v>6.2E-2</v>
      </c>
      <c r="M211" s="7">
        <v>6.9135999999999997</v>
      </c>
      <c r="N211" s="17">
        <v>6.4645000000000001</v>
      </c>
    </row>
    <row r="212" spans="1:14">
      <c r="A212" s="23">
        <v>210</v>
      </c>
      <c r="B212" s="33"/>
      <c r="C212" s="14" t="s">
        <v>172</v>
      </c>
      <c r="D212" s="9">
        <v>18</v>
      </c>
      <c r="E212" s="9">
        <v>19</v>
      </c>
      <c r="F212" s="13">
        <f t="shared" si="4"/>
        <v>1</v>
      </c>
      <c r="G212" s="7">
        <v>3.2526999999999999</v>
      </c>
      <c r="H212" s="7">
        <v>56.182200000000002</v>
      </c>
      <c r="I212" s="7">
        <v>3.0322</v>
      </c>
      <c r="J212" s="7">
        <v>2.6071</v>
      </c>
      <c r="K212" s="7">
        <v>0.1081</v>
      </c>
      <c r="L212" s="7">
        <v>6.2300000000000001E-2</v>
      </c>
      <c r="M212" s="7">
        <v>15.571300000000001</v>
      </c>
      <c r="N212" s="17">
        <v>10.503</v>
      </c>
    </row>
    <row r="213" spans="1:14">
      <c r="A213" s="23">
        <v>211</v>
      </c>
      <c r="B213" s="33"/>
      <c r="C213" s="14" t="s">
        <v>173</v>
      </c>
      <c r="D213" s="9">
        <v>19</v>
      </c>
      <c r="E213" s="9">
        <v>20</v>
      </c>
      <c r="F213" s="13">
        <f t="shared" si="4"/>
        <v>1</v>
      </c>
      <c r="G213" s="7">
        <v>3.1547000000000001</v>
      </c>
      <c r="H213" s="7">
        <v>53.765300000000003</v>
      </c>
      <c r="I213" s="7">
        <v>3.3624000000000001</v>
      </c>
      <c r="J213" s="7">
        <v>3.2850000000000001</v>
      </c>
      <c r="K213" s="7">
        <v>0.13270000000000001</v>
      </c>
      <c r="L213" s="7">
        <v>7.3300000000000004E-2</v>
      </c>
      <c r="M213" s="7">
        <v>15.926500000000001</v>
      </c>
      <c r="N213" s="17">
        <v>10.7204</v>
      </c>
    </row>
    <row r="214" spans="1:14">
      <c r="A214" s="23">
        <v>212</v>
      </c>
      <c r="B214" s="33"/>
      <c r="C214" s="14" t="s">
        <v>174</v>
      </c>
      <c r="D214" s="9">
        <v>20</v>
      </c>
      <c r="E214" s="9">
        <v>21</v>
      </c>
      <c r="F214" s="13">
        <f t="shared" si="4"/>
        <v>1</v>
      </c>
      <c r="G214" s="7">
        <v>3.2783000000000002</v>
      </c>
      <c r="H214" s="7">
        <v>53.036999999999999</v>
      </c>
      <c r="I214" s="7">
        <v>2.7298</v>
      </c>
      <c r="J214" s="7">
        <v>2.0316999999999998</v>
      </c>
      <c r="K214" s="7">
        <v>0.13650000000000001</v>
      </c>
      <c r="L214" s="7">
        <v>0.42509999999999998</v>
      </c>
      <c r="M214" s="7">
        <v>17.7075</v>
      </c>
      <c r="N214" s="17">
        <v>11.0421</v>
      </c>
    </row>
    <row r="215" spans="1:14">
      <c r="A215" s="23">
        <v>213</v>
      </c>
      <c r="B215" s="33"/>
      <c r="C215" s="14" t="s">
        <v>175</v>
      </c>
      <c r="D215" s="9">
        <v>21</v>
      </c>
      <c r="E215" s="9">
        <v>22</v>
      </c>
      <c r="F215" s="13">
        <f t="shared" si="4"/>
        <v>1</v>
      </c>
      <c r="G215" s="7">
        <v>2.5257000000000001</v>
      </c>
      <c r="H215" s="7">
        <v>52.565100000000001</v>
      </c>
      <c r="I215" s="7">
        <v>3.2905000000000002</v>
      </c>
      <c r="J215" s="7">
        <v>5.2596999999999996</v>
      </c>
      <c r="K215" s="7">
        <v>0.1477</v>
      </c>
      <c r="L215" s="7">
        <v>0.1258</v>
      </c>
      <c r="M215" s="7">
        <v>14.8317</v>
      </c>
      <c r="N215" s="17">
        <v>10.707000000000001</v>
      </c>
    </row>
    <row r="216" spans="1:14">
      <c r="A216" s="23">
        <v>214</v>
      </c>
      <c r="B216" s="33"/>
      <c r="C216" s="14" t="s">
        <v>176</v>
      </c>
      <c r="D216" s="9">
        <v>22</v>
      </c>
      <c r="E216" s="9">
        <v>23.3</v>
      </c>
      <c r="F216" s="13">
        <f t="shared" si="4"/>
        <v>1.3000000000000007</v>
      </c>
      <c r="G216" s="7">
        <v>2.1139999999999999</v>
      </c>
      <c r="H216" s="7">
        <v>48.999499999999998</v>
      </c>
      <c r="I216" s="7">
        <v>4.2053000000000003</v>
      </c>
      <c r="J216" s="7">
        <v>11.935600000000001</v>
      </c>
      <c r="K216" s="7">
        <v>0.12970000000000001</v>
      </c>
      <c r="L216" s="7">
        <v>0.37259999999999999</v>
      </c>
      <c r="M216" s="7">
        <v>10.462300000000001</v>
      </c>
      <c r="N216" s="17">
        <v>10.356400000000001</v>
      </c>
    </row>
    <row r="217" spans="1:14">
      <c r="A217" s="23">
        <v>215</v>
      </c>
      <c r="B217" s="33"/>
      <c r="C217" s="14" t="s">
        <v>177</v>
      </c>
      <c r="D217" s="9">
        <v>23.3</v>
      </c>
      <c r="E217" s="9">
        <v>25</v>
      </c>
      <c r="F217" s="13">
        <f t="shared" si="4"/>
        <v>1.6999999999999993</v>
      </c>
      <c r="G217" s="7">
        <v>2.7890000000000001</v>
      </c>
      <c r="H217" s="7">
        <v>67.838999999999999</v>
      </c>
      <c r="I217" s="7">
        <v>2.8651</v>
      </c>
      <c r="J217" s="7">
        <v>3.4586999999999999</v>
      </c>
      <c r="K217" s="7">
        <v>0.17030000000000001</v>
      </c>
      <c r="L217" s="7">
        <v>7.9200000000000007E-2</v>
      </c>
      <c r="M217" s="7">
        <v>9.7591000000000001</v>
      </c>
      <c r="N217" s="17">
        <v>7.0381</v>
      </c>
    </row>
    <row r="218" spans="1:14">
      <c r="A218" s="23">
        <v>216</v>
      </c>
      <c r="B218" s="33" t="s">
        <v>202</v>
      </c>
      <c r="C218" s="14" t="s">
        <v>178</v>
      </c>
      <c r="D218" s="9">
        <v>0</v>
      </c>
      <c r="E218" s="9">
        <v>1</v>
      </c>
      <c r="F218" s="13">
        <f t="shared" si="4"/>
        <v>1</v>
      </c>
      <c r="G218" s="7">
        <v>1.8252999999999999</v>
      </c>
      <c r="H218" s="7">
        <v>43.203400000000002</v>
      </c>
      <c r="I218" s="7">
        <v>1.389</v>
      </c>
      <c r="J218" s="7">
        <v>21.285599999999999</v>
      </c>
      <c r="K218" s="7">
        <v>0.52600000000000002</v>
      </c>
      <c r="L218" s="7">
        <v>0.1192</v>
      </c>
      <c r="M218" s="7">
        <v>10.199400000000001</v>
      </c>
      <c r="N218" s="17">
        <v>5.8029000000000002</v>
      </c>
    </row>
    <row r="219" spans="1:14">
      <c r="A219" s="23">
        <v>217</v>
      </c>
      <c r="B219" s="33"/>
      <c r="C219" s="14" t="s">
        <v>179</v>
      </c>
      <c r="D219" s="9">
        <v>1</v>
      </c>
      <c r="E219" s="9">
        <v>2</v>
      </c>
      <c r="F219" s="13">
        <f t="shared" si="4"/>
        <v>1</v>
      </c>
      <c r="G219" s="7">
        <v>3.1006</v>
      </c>
      <c r="H219" s="7">
        <v>49.521000000000001</v>
      </c>
      <c r="I219" s="7">
        <v>1.6917</v>
      </c>
      <c r="J219" s="7">
        <v>4.734</v>
      </c>
      <c r="K219" s="7">
        <v>0.34129999999999999</v>
      </c>
      <c r="L219" s="7">
        <v>0.13339999999999999</v>
      </c>
      <c r="M219" s="7">
        <v>22.061900000000001</v>
      </c>
      <c r="N219" s="17">
        <v>7.9668000000000001</v>
      </c>
    </row>
    <row r="220" spans="1:14">
      <c r="A220" s="23">
        <v>218</v>
      </c>
      <c r="B220" s="33"/>
      <c r="C220" s="14" t="s">
        <v>180</v>
      </c>
      <c r="D220" s="9">
        <v>2</v>
      </c>
      <c r="E220" s="9">
        <v>3</v>
      </c>
      <c r="F220" s="13">
        <f t="shared" si="4"/>
        <v>1</v>
      </c>
      <c r="G220" s="7">
        <v>3.4106000000000001</v>
      </c>
      <c r="H220" s="7">
        <v>50.104999999999997</v>
      </c>
      <c r="I220" s="7">
        <v>1.9664999999999999</v>
      </c>
      <c r="J220" s="7">
        <v>2.0809000000000002</v>
      </c>
      <c r="K220" s="7">
        <v>0.35959999999999998</v>
      </c>
      <c r="L220" s="7">
        <v>7.1199999999999999E-2</v>
      </c>
      <c r="M220" s="7">
        <v>23.562000000000001</v>
      </c>
      <c r="N220" s="17">
        <v>9.1677</v>
      </c>
    </row>
    <row r="221" spans="1:14">
      <c r="A221" s="23">
        <v>219</v>
      </c>
      <c r="B221" s="33"/>
      <c r="C221" s="14" t="s">
        <v>181</v>
      </c>
      <c r="D221" s="9">
        <v>3</v>
      </c>
      <c r="E221" s="9">
        <v>4</v>
      </c>
      <c r="F221" s="13">
        <f t="shared" si="4"/>
        <v>1</v>
      </c>
      <c r="G221" s="7">
        <v>2.9655999999999998</v>
      </c>
      <c r="H221" s="7">
        <v>49.451000000000001</v>
      </c>
      <c r="I221" s="7">
        <v>1.9069</v>
      </c>
      <c r="J221" s="7">
        <v>2.2624</v>
      </c>
      <c r="K221" s="7">
        <v>0.41170000000000001</v>
      </c>
      <c r="L221" s="7">
        <v>8.3400000000000002E-2</v>
      </c>
      <c r="M221" s="7">
        <v>21.616099999999999</v>
      </c>
      <c r="N221" s="17">
        <v>11.0899</v>
      </c>
    </row>
    <row r="222" spans="1:14">
      <c r="A222" s="23">
        <v>220</v>
      </c>
      <c r="B222" s="33"/>
      <c r="C222" s="14" t="s">
        <v>182</v>
      </c>
      <c r="D222" s="9">
        <v>4</v>
      </c>
      <c r="E222" s="9">
        <v>5</v>
      </c>
      <c r="F222" s="13">
        <f t="shared" si="4"/>
        <v>1</v>
      </c>
      <c r="G222" s="7">
        <v>2.3612000000000002</v>
      </c>
      <c r="H222" s="7">
        <v>43.735100000000003</v>
      </c>
      <c r="I222" s="7">
        <v>1.9852000000000001</v>
      </c>
      <c r="J222" s="7">
        <v>2.9942000000000002</v>
      </c>
      <c r="K222" s="7">
        <v>0.4269</v>
      </c>
      <c r="L222" s="7">
        <v>0.33789999999999998</v>
      </c>
      <c r="M222" s="7">
        <v>19.184699999999999</v>
      </c>
      <c r="N222" s="17">
        <v>17.7651</v>
      </c>
    </row>
    <row r="223" spans="1:14">
      <c r="A223" s="23">
        <v>221</v>
      </c>
      <c r="B223" s="33"/>
      <c r="C223" s="14" t="s">
        <v>183</v>
      </c>
      <c r="D223" s="9">
        <v>5</v>
      </c>
      <c r="E223" s="9">
        <v>6</v>
      </c>
      <c r="F223" s="13">
        <f t="shared" si="4"/>
        <v>1</v>
      </c>
      <c r="G223" s="7">
        <v>1.4417</v>
      </c>
      <c r="H223" s="7">
        <v>56.999699999999997</v>
      </c>
      <c r="I223" s="7">
        <v>2.3902999999999999</v>
      </c>
      <c r="J223" s="7">
        <v>4.9202000000000004</v>
      </c>
      <c r="K223" s="7">
        <v>0.24110000000000001</v>
      </c>
      <c r="L223" s="7">
        <v>0.44390000000000002</v>
      </c>
      <c r="M223" s="7">
        <v>8.6579999999999995</v>
      </c>
      <c r="N223" s="17">
        <v>16.349699999999999</v>
      </c>
    </row>
    <row r="224" spans="1:14">
      <c r="A224" s="23">
        <v>222</v>
      </c>
      <c r="B224" s="33"/>
      <c r="C224" s="14" t="s">
        <v>184</v>
      </c>
      <c r="D224" s="9">
        <v>15</v>
      </c>
      <c r="E224" s="9">
        <v>16</v>
      </c>
      <c r="F224" s="13">
        <f t="shared" si="4"/>
        <v>1</v>
      </c>
      <c r="G224" s="7">
        <v>1.5872999999999999</v>
      </c>
      <c r="H224" s="7">
        <v>69.070599999999999</v>
      </c>
      <c r="I224" s="7">
        <v>1.282</v>
      </c>
      <c r="J224" s="7">
        <v>11.619199999999999</v>
      </c>
      <c r="K224" s="7">
        <v>8.0799999999999997E-2</v>
      </c>
      <c r="L224" s="7">
        <v>7.3899999999999993E-2</v>
      </c>
      <c r="M224" s="7">
        <v>3.9333999999999998</v>
      </c>
      <c r="N224" s="17">
        <v>4.3647999999999998</v>
      </c>
    </row>
    <row r="225" spans="1:14">
      <c r="A225" s="23">
        <v>223</v>
      </c>
      <c r="B225" s="33"/>
      <c r="C225" s="14" t="s">
        <v>185</v>
      </c>
      <c r="D225" s="9">
        <v>16</v>
      </c>
      <c r="E225" s="9">
        <v>16.5</v>
      </c>
      <c r="F225" s="13">
        <f t="shared" si="4"/>
        <v>0.5</v>
      </c>
      <c r="G225" s="7">
        <v>3.8498999999999999</v>
      </c>
      <c r="H225" s="7">
        <v>66.199600000000004</v>
      </c>
      <c r="I225" s="7">
        <v>2.8794</v>
      </c>
      <c r="J225" s="7">
        <v>5.7972000000000001</v>
      </c>
      <c r="K225" s="7">
        <v>0.1628</v>
      </c>
      <c r="L225" s="7">
        <v>0.12230000000000001</v>
      </c>
      <c r="M225" s="7">
        <v>9.9499999999999993</v>
      </c>
      <c r="N225" s="17">
        <v>3.7704</v>
      </c>
    </row>
    <row r="226" spans="1:14">
      <c r="A226" s="23">
        <v>224</v>
      </c>
      <c r="B226" s="33"/>
      <c r="C226" s="14" t="s">
        <v>186</v>
      </c>
      <c r="D226" s="9">
        <v>16.8</v>
      </c>
      <c r="E226" s="9">
        <v>17.399999999999999</v>
      </c>
      <c r="F226" s="13">
        <f t="shared" si="4"/>
        <v>0.59999999999999787</v>
      </c>
      <c r="G226" s="7">
        <v>2.9691999999999998</v>
      </c>
      <c r="H226" s="7">
        <v>84.419899999999998</v>
      </c>
      <c r="I226" s="7">
        <v>0.25459999999999999</v>
      </c>
      <c r="J226" s="7">
        <v>0.31119999999999998</v>
      </c>
      <c r="K226" s="7">
        <v>0.17080000000000001</v>
      </c>
      <c r="L226" s="7">
        <v>4.6699999999999998E-2</v>
      </c>
      <c r="M226" s="7">
        <v>7.4787999999999997</v>
      </c>
      <c r="N226" s="17">
        <v>1.6831</v>
      </c>
    </row>
    <row r="227" spans="1:14">
      <c r="A227" s="23">
        <v>225</v>
      </c>
      <c r="B227" s="33"/>
      <c r="C227" s="14" t="s">
        <v>187</v>
      </c>
      <c r="D227" s="9">
        <v>17.399999999999999</v>
      </c>
      <c r="E227" s="9">
        <v>18.5</v>
      </c>
      <c r="F227" s="13">
        <f t="shared" si="4"/>
        <v>1.1000000000000014</v>
      </c>
      <c r="G227" s="7">
        <v>3.1657999999999999</v>
      </c>
      <c r="H227" s="7">
        <v>58.045999999999999</v>
      </c>
      <c r="I227" s="7">
        <v>1.6589</v>
      </c>
      <c r="J227" s="7">
        <v>8.6346000000000007</v>
      </c>
      <c r="K227" s="7">
        <v>0.1239</v>
      </c>
      <c r="L227" s="7">
        <v>8.8400000000000006E-2</v>
      </c>
      <c r="M227" s="7">
        <v>10.9903</v>
      </c>
      <c r="N227" s="17">
        <v>8.0726999999999993</v>
      </c>
    </row>
    <row r="228" spans="1:14">
      <c r="A228" s="23">
        <v>226</v>
      </c>
      <c r="B228" s="33"/>
      <c r="C228" s="14" t="s">
        <v>188</v>
      </c>
      <c r="D228" s="9">
        <v>18.5</v>
      </c>
      <c r="E228" s="9">
        <v>19.5</v>
      </c>
      <c r="F228" s="13">
        <f t="shared" si="4"/>
        <v>1</v>
      </c>
      <c r="G228" s="7">
        <v>2.7082999999999999</v>
      </c>
      <c r="H228" s="7">
        <v>50.757199999999997</v>
      </c>
      <c r="I228" s="7">
        <v>2.3176000000000001</v>
      </c>
      <c r="J228" s="7">
        <v>9.2949999999999999</v>
      </c>
      <c r="K228" s="7">
        <v>9.5000000000000001E-2</v>
      </c>
      <c r="L228" s="7">
        <v>0.18579999999999999</v>
      </c>
      <c r="M228" s="7">
        <v>12.9521</v>
      </c>
      <c r="N228" s="17">
        <v>9.4781999999999993</v>
      </c>
    </row>
    <row r="229" spans="1:14">
      <c r="A229" s="23">
        <v>227</v>
      </c>
      <c r="B229" s="33"/>
      <c r="C229" s="14" t="s">
        <v>189</v>
      </c>
      <c r="D229" s="9">
        <v>19.5</v>
      </c>
      <c r="E229" s="9">
        <v>20.100000000000001</v>
      </c>
      <c r="F229" s="13">
        <f t="shared" si="4"/>
        <v>0.60000000000000142</v>
      </c>
      <c r="G229" s="7">
        <v>3.1046999999999998</v>
      </c>
      <c r="H229" s="7">
        <v>53.376399999999997</v>
      </c>
      <c r="I229" s="7">
        <v>2.3159000000000001</v>
      </c>
      <c r="J229" s="7">
        <v>8.8321000000000005</v>
      </c>
      <c r="K229" s="7">
        <v>0.1305</v>
      </c>
      <c r="L229" s="7">
        <v>0.16289999999999999</v>
      </c>
      <c r="M229" s="7">
        <v>13.116300000000001</v>
      </c>
      <c r="N229" s="17">
        <v>7.5997000000000003</v>
      </c>
    </row>
    <row r="230" spans="1:14">
      <c r="A230" s="23">
        <v>228</v>
      </c>
      <c r="B230" s="33"/>
      <c r="C230" s="14" t="s">
        <v>190</v>
      </c>
      <c r="D230" s="9">
        <v>20.100000000000001</v>
      </c>
      <c r="E230" s="9">
        <v>20.7</v>
      </c>
      <c r="F230" s="13">
        <f t="shared" si="4"/>
        <v>0.59999999999999787</v>
      </c>
      <c r="G230" s="7">
        <v>3.0849000000000002</v>
      </c>
      <c r="H230" s="7">
        <v>62.373800000000003</v>
      </c>
      <c r="I230" s="7">
        <v>1.7866</v>
      </c>
      <c r="J230" s="7">
        <v>4.492</v>
      </c>
      <c r="K230" s="7">
        <v>0.1227</v>
      </c>
      <c r="L230" s="7">
        <v>7.3599999999999999E-2</v>
      </c>
      <c r="M230" s="7">
        <v>14.020799999999999</v>
      </c>
      <c r="N230" s="17">
        <v>4.1698000000000004</v>
      </c>
    </row>
    <row r="231" spans="1:14">
      <c r="A231" s="23">
        <v>229</v>
      </c>
      <c r="B231" s="33"/>
      <c r="C231" s="14" t="s">
        <v>191</v>
      </c>
      <c r="D231" s="9">
        <v>20.7</v>
      </c>
      <c r="E231" s="9">
        <v>22</v>
      </c>
      <c r="F231" s="13">
        <f t="shared" si="4"/>
        <v>1.3000000000000007</v>
      </c>
      <c r="G231" s="7">
        <v>2.6432000000000002</v>
      </c>
      <c r="H231" s="7">
        <v>50.357100000000003</v>
      </c>
      <c r="I231" s="7">
        <v>3.1680999999999999</v>
      </c>
      <c r="J231" s="7">
        <v>10.1347</v>
      </c>
      <c r="K231" s="7">
        <v>0.1108</v>
      </c>
      <c r="L231" s="7">
        <v>6.5299999999999997E-2</v>
      </c>
      <c r="M231" s="7">
        <v>12.136799999999999</v>
      </c>
      <c r="N231" s="17">
        <v>5.8414999999999999</v>
      </c>
    </row>
    <row r="232" spans="1:14">
      <c r="A232" s="23">
        <v>230</v>
      </c>
      <c r="B232" s="33"/>
      <c r="C232" s="14" t="s">
        <v>192</v>
      </c>
      <c r="D232" s="9">
        <v>22</v>
      </c>
      <c r="E232" s="9">
        <v>23.2</v>
      </c>
      <c r="F232" s="13">
        <f t="shared" si="4"/>
        <v>1.1999999999999993</v>
      </c>
      <c r="G232" s="7">
        <v>2.9365999999999999</v>
      </c>
      <c r="H232" s="7">
        <v>54.456200000000003</v>
      </c>
      <c r="I232" s="7">
        <v>2.4912999999999998</v>
      </c>
      <c r="J232" s="7">
        <v>7.5197000000000003</v>
      </c>
      <c r="K232" s="7">
        <v>0.1163</v>
      </c>
      <c r="L232" s="7">
        <v>5.1499999999999997E-2</v>
      </c>
      <c r="M232" s="7">
        <v>13.9041</v>
      </c>
      <c r="N232" s="17">
        <v>5.0407000000000002</v>
      </c>
    </row>
    <row r="233" spans="1:14">
      <c r="A233" s="23">
        <v>231</v>
      </c>
      <c r="B233" s="33"/>
      <c r="C233" s="14" t="s">
        <v>193</v>
      </c>
      <c r="D233" s="9">
        <v>23.2</v>
      </c>
      <c r="E233" s="9">
        <v>24</v>
      </c>
      <c r="F233" s="13">
        <f t="shared" si="4"/>
        <v>0.80000000000000071</v>
      </c>
      <c r="G233" s="7">
        <v>2.8224999999999998</v>
      </c>
      <c r="H233" s="7">
        <v>45.665100000000002</v>
      </c>
      <c r="I233" s="7">
        <v>3.0387</v>
      </c>
      <c r="J233" s="7">
        <v>13.1869</v>
      </c>
      <c r="K233" s="7">
        <v>9.8799999999999999E-2</v>
      </c>
      <c r="L233" s="7">
        <v>0.49490000000000001</v>
      </c>
      <c r="M233" s="7">
        <v>10.3467</v>
      </c>
      <c r="N233" s="17">
        <v>8.9014000000000006</v>
      </c>
    </row>
    <row r="234" spans="1:14">
      <c r="A234" s="23">
        <v>232</v>
      </c>
      <c r="B234" s="33"/>
      <c r="C234" s="14" t="s">
        <v>194</v>
      </c>
      <c r="D234" s="9">
        <v>24</v>
      </c>
      <c r="E234" s="9">
        <v>25</v>
      </c>
      <c r="F234" s="13">
        <f t="shared" si="4"/>
        <v>1</v>
      </c>
      <c r="G234" s="7">
        <v>3.8978999999999999</v>
      </c>
      <c r="H234" s="7">
        <v>58.296500000000002</v>
      </c>
      <c r="I234" s="7">
        <v>1.2531000000000001</v>
      </c>
      <c r="J234" s="7">
        <v>6.1185</v>
      </c>
      <c r="K234" s="7">
        <v>0.1171</v>
      </c>
      <c r="L234" s="7">
        <v>0.12180000000000001</v>
      </c>
      <c r="M234" s="7">
        <v>12.0336</v>
      </c>
      <c r="N234" s="17">
        <v>7.5903999999999998</v>
      </c>
    </row>
    <row r="235" spans="1:14">
      <c r="A235" s="23">
        <v>233</v>
      </c>
      <c r="B235" s="33"/>
      <c r="C235" s="14" t="s">
        <v>195</v>
      </c>
      <c r="D235" s="9">
        <v>25</v>
      </c>
      <c r="E235" s="9">
        <v>25.65</v>
      </c>
      <c r="F235" s="13">
        <f t="shared" si="4"/>
        <v>0.64999999999999858</v>
      </c>
      <c r="G235" s="7">
        <v>4.9882999999999997</v>
      </c>
      <c r="H235" s="7">
        <v>65.274900000000002</v>
      </c>
      <c r="I235" s="7">
        <v>0.40839999999999999</v>
      </c>
      <c r="J235" s="7">
        <v>1.3065</v>
      </c>
      <c r="K235" s="7">
        <v>0.2084</v>
      </c>
      <c r="L235" s="7">
        <v>6.0400000000000002E-2</v>
      </c>
      <c r="M235" s="7">
        <v>15.504799999999999</v>
      </c>
      <c r="N235" s="17">
        <v>4.6059999999999999</v>
      </c>
    </row>
    <row r="236" spans="1:14">
      <c r="A236" s="23">
        <v>234</v>
      </c>
      <c r="B236" s="33"/>
      <c r="C236" s="14" t="s">
        <v>196</v>
      </c>
      <c r="D236" s="9">
        <v>25.65</v>
      </c>
      <c r="E236" s="9">
        <v>26.7</v>
      </c>
      <c r="F236" s="13">
        <f t="shared" si="4"/>
        <v>1.0500000000000007</v>
      </c>
      <c r="G236" s="7">
        <v>3.4226999999999999</v>
      </c>
      <c r="H236" s="7">
        <v>57.593299999999999</v>
      </c>
      <c r="I236" s="7">
        <v>1.2704</v>
      </c>
      <c r="J236" s="7">
        <v>6.9069000000000003</v>
      </c>
      <c r="K236" s="7">
        <v>0.12720000000000001</v>
      </c>
      <c r="L236" s="7">
        <v>0.1027</v>
      </c>
      <c r="M236" s="7">
        <v>11.177300000000001</v>
      </c>
      <c r="N236" s="17">
        <v>8.2170000000000005</v>
      </c>
    </row>
    <row r="237" spans="1:14">
      <c r="A237" s="23">
        <v>235</v>
      </c>
      <c r="B237" s="33"/>
      <c r="C237" s="14" t="s">
        <v>197</v>
      </c>
      <c r="D237" s="9">
        <v>26.7</v>
      </c>
      <c r="E237" s="9">
        <v>27.5</v>
      </c>
      <c r="F237" s="13">
        <f t="shared" si="4"/>
        <v>0.80000000000000071</v>
      </c>
      <c r="G237" s="7">
        <v>3.5819000000000001</v>
      </c>
      <c r="H237" s="7">
        <v>56.697099999999999</v>
      </c>
      <c r="I237" s="7">
        <v>1.6754</v>
      </c>
      <c r="J237" s="7">
        <v>3.9615</v>
      </c>
      <c r="K237" s="7">
        <v>0.1012</v>
      </c>
      <c r="L237" s="7">
        <v>8.9499999999999996E-2</v>
      </c>
      <c r="M237" s="7">
        <v>15.6861</v>
      </c>
      <c r="N237" s="17">
        <v>6.9541000000000004</v>
      </c>
    </row>
    <row r="238" spans="1:14">
      <c r="A238" s="23">
        <v>236</v>
      </c>
      <c r="B238" s="33"/>
      <c r="C238" s="14" t="s">
        <v>198</v>
      </c>
      <c r="D238" s="9">
        <v>27.9</v>
      </c>
      <c r="E238" s="9">
        <v>28.4</v>
      </c>
      <c r="F238" s="13">
        <f t="shared" si="4"/>
        <v>0.5</v>
      </c>
      <c r="G238" s="7">
        <v>3.5525000000000002</v>
      </c>
      <c r="H238" s="7">
        <v>74.292599999999993</v>
      </c>
      <c r="I238" s="7">
        <v>0.32340000000000002</v>
      </c>
      <c r="J238" s="7">
        <v>0.16170000000000001</v>
      </c>
      <c r="K238" s="7">
        <v>0.11119999999999999</v>
      </c>
      <c r="L238" s="7">
        <v>9.98E-2</v>
      </c>
      <c r="M238" s="7">
        <v>11.560499999999999</v>
      </c>
      <c r="N238" s="17">
        <v>5.8673000000000002</v>
      </c>
    </row>
    <row r="239" spans="1:14" ht="16.5" thickBot="1">
      <c r="A239" s="23">
        <v>237</v>
      </c>
      <c r="B239" s="34"/>
      <c r="C239" s="24" t="s">
        <v>199</v>
      </c>
      <c r="D239" s="25">
        <v>28.4</v>
      </c>
      <c r="E239" s="25">
        <v>30</v>
      </c>
      <c r="F239" s="26">
        <f t="shared" si="4"/>
        <v>1.6000000000000014</v>
      </c>
      <c r="G239" s="27">
        <v>3.7949999999999999</v>
      </c>
      <c r="H239" s="27">
        <v>69.923000000000002</v>
      </c>
      <c r="I239" s="27">
        <v>0.61819999999999997</v>
      </c>
      <c r="J239" s="27">
        <v>2.2065000000000001</v>
      </c>
      <c r="K239" s="27">
        <v>0.1449</v>
      </c>
      <c r="L239" s="27">
        <v>3.5499999999999997E-2</v>
      </c>
      <c r="M239" s="27">
        <v>12.589600000000001</v>
      </c>
      <c r="N239" s="28">
        <v>5.0156999999999998</v>
      </c>
    </row>
  </sheetData>
  <mergeCells count="13">
    <mergeCell ref="B173:B193"/>
    <mergeCell ref="B194:B217"/>
    <mergeCell ref="B218:B239"/>
    <mergeCell ref="A1:N1"/>
    <mergeCell ref="B96:B114"/>
    <mergeCell ref="B58:B71"/>
    <mergeCell ref="B38:B57"/>
    <mergeCell ref="B22:B37"/>
    <mergeCell ref="B3:B21"/>
    <mergeCell ref="B72:B95"/>
    <mergeCell ref="B115:B124"/>
    <mergeCell ref="B125:B145"/>
    <mergeCell ref="B146:B172"/>
  </mergeCells>
  <phoneticPr fontId="2" type="noConversion"/>
  <printOptions horizontalCentered="1"/>
  <pageMargins left="0.21" right="0.2" top="1.41" bottom="0.74803149606299202" header="0.55000000000000004" footer="0.31496062992126"/>
  <pageSetup paperSize="9" orientation="portrait" r:id="rId1"/>
  <headerFooter>
    <oddHeader>&amp;R&amp;G
ANNEXURE IV-A/&amp;P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9"/>
  <sheetViews>
    <sheetView tabSelected="1" zoomScaleNormal="100" zoomScaleSheetLayoutView="100" zoomScalePageLayoutView="115" workbookViewId="0">
      <selection sqref="A1:N239"/>
    </sheetView>
  </sheetViews>
  <sheetFormatPr defaultColWidth="10.85546875" defaultRowHeight="15.75"/>
  <cols>
    <col min="1" max="1" width="4.42578125" style="1" bestFit="1" customWidth="1"/>
    <col min="2" max="2" width="11.5703125" style="4" customWidth="1"/>
    <col min="3" max="3" width="13.85546875" style="1" customWidth="1"/>
    <col min="4" max="5" width="6.7109375" style="1" bestFit="1" customWidth="1"/>
    <col min="6" max="6" width="8.7109375" style="1" customWidth="1"/>
    <col min="7" max="7" width="5.28515625" style="1" bestFit="1" customWidth="1"/>
    <col min="8" max="8" width="6.140625" style="1" bestFit="1" customWidth="1"/>
    <col min="9" max="9" width="7.140625" style="1" bestFit="1" customWidth="1"/>
    <col min="10" max="10" width="6.85546875" style="1" bestFit="1" customWidth="1"/>
    <col min="11" max="12" width="6.140625" style="1" bestFit="1" customWidth="1"/>
    <col min="13" max="13" width="6.42578125" style="1" bestFit="1" customWidth="1"/>
    <col min="14" max="14" width="5.7109375" style="1" bestFit="1" customWidth="1"/>
    <col min="15" max="16384" width="10.85546875" style="1"/>
  </cols>
  <sheetData>
    <row r="1" spans="1:14" ht="33.75" customHeight="1">
      <c r="A1" s="39" t="s">
        <v>274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33" customHeight="1">
      <c r="A2" s="31" t="s">
        <v>264</v>
      </c>
      <c r="B2" s="31" t="s">
        <v>1</v>
      </c>
      <c r="C2" s="31" t="s">
        <v>2</v>
      </c>
      <c r="D2" s="31" t="s">
        <v>3</v>
      </c>
      <c r="E2" s="31" t="s">
        <v>5</v>
      </c>
      <c r="F2" s="31" t="s">
        <v>273</v>
      </c>
      <c r="G2" s="8" t="s">
        <v>265</v>
      </c>
      <c r="H2" s="8" t="s">
        <v>272</v>
      </c>
      <c r="I2" s="8" t="s">
        <v>266</v>
      </c>
      <c r="J2" s="8" t="s">
        <v>267</v>
      </c>
      <c r="K2" s="38" t="s">
        <v>268</v>
      </c>
      <c r="L2" s="38" t="s">
        <v>269</v>
      </c>
      <c r="M2" s="38" t="s">
        <v>270</v>
      </c>
      <c r="N2" s="38" t="s">
        <v>271</v>
      </c>
    </row>
    <row r="3" spans="1:14">
      <c r="A3" s="2">
        <v>1</v>
      </c>
      <c r="B3" s="37" t="s">
        <v>126</v>
      </c>
      <c r="C3" s="2" t="s">
        <v>6</v>
      </c>
      <c r="D3" s="3">
        <v>1</v>
      </c>
      <c r="E3" s="3">
        <v>2</v>
      </c>
      <c r="F3" s="3">
        <v>1</v>
      </c>
      <c r="G3" s="11">
        <v>3.9247999999999998</v>
      </c>
      <c r="H3" s="11">
        <v>74.959800000000001</v>
      </c>
      <c r="I3" s="11">
        <v>11.563499999999999</v>
      </c>
      <c r="J3" s="11">
        <v>3.7462</v>
      </c>
      <c r="K3" s="7">
        <v>0.71360000000000001</v>
      </c>
      <c r="L3" s="7">
        <v>0.43519999999999998</v>
      </c>
      <c r="M3" s="7">
        <v>0.47570000000000001</v>
      </c>
      <c r="N3" s="7">
        <v>0.04</v>
      </c>
    </row>
    <row r="4" spans="1:14">
      <c r="A4" s="2">
        <v>2</v>
      </c>
      <c r="B4" s="37"/>
      <c r="C4" s="2" t="s">
        <v>7</v>
      </c>
      <c r="D4" s="3">
        <v>2</v>
      </c>
      <c r="E4" s="3">
        <v>3</v>
      </c>
      <c r="F4" s="3">
        <v>1</v>
      </c>
      <c r="G4" s="11">
        <v>4.7968000000000002</v>
      </c>
      <c r="H4" s="11">
        <v>59.590400000000002</v>
      </c>
      <c r="I4" s="11">
        <v>17.130500000000001</v>
      </c>
      <c r="J4" s="11">
        <v>8.0652000000000008</v>
      </c>
      <c r="K4" s="7">
        <v>2.6280999999999999</v>
      </c>
      <c r="L4" s="7">
        <v>0.46579999999999999</v>
      </c>
      <c r="M4" s="7">
        <v>0.61729999999999996</v>
      </c>
      <c r="N4" s="7">
        <v>9.1600000000000001E-2</v>
      </c>
    </row>
    <row r="5" spans="1:14">
      <c r="A5" s="2">
        <v>3</v>
      </c>
      <c r="B5" s="37"/>
      <c r="C5" s="2" t="s">
        <v>8</v>
      </c>
      <c r="D5" s="3">
        <v>3</v>
      </c>
      <c r="E5" s="3">
        <v>4</v>
      </c>
      <c r="F5" s="3">
        <v>1</v>
      </c>
      <c r="G5" s="11">
        <v>4.7020999999999997</v>
      </c>
      <c r="H5" s="11">
        <v>52.779200000000003</v>
      </c>
      <c r="I5" s="11">
        <v>18.633400000000002</v>
      </c>
      <c r="J5" s="11">
        <v>10.418100000000001</v>
      </c>
      <c r="K5" s="7">
        <v>3.6766999999999999</v>
      </c>
      <c r="L5" s="7">
        <v>0.88629999999999998</v>
      </c>
      <c r="M5" s="7">
        <v>0.59989999999999999</v>
      </c>
      <c r="N5" s="7">
        <v>0.49419999999999997</v>
      </c>
    </row>
    <row r="6" spans="1:14">
      <c r="A6" s="2">
        <v>4</v>
      </c>
      <c r="B6" s="37"/>
      <c r="C6" s="2" t="s">
        <v>9</v>
      </c>
      <c r="D6" s="3">
        <v>4</v>
      </c>
      <c r="E6" s="3">
        <v>5</v>
      </c>
      <c r="F6" s="3">
        <v>1</v>
      </c>
      <c r="G6" s="11">
        <v>3.9891000000000001</v>
      </c>
      <c r="H6" s="11">
        <v>47.938899999999997</v>
      </c>
      <c r="I6" s="11">
        <v>19.281099999999999</v>
      </c>
      <c r="J6" s="11">
        <v>12.936299999999999</v>
      </c>
      <c r="K6" s="7">
        <v>3.5846</v>
      </c>
      <c r="L6" s="7">
        <v>1.1984999999999999</v>
      </c>
      <c r="M6" s="7">
        <v>0.78369999999999995</v>
      </c>
      <c r="N6" s="7">
        <v>0.57240000000000002</v>
      </c>
    </row>
    <row r="7" spans="1:14">
      <c r="A7" s="2">
        <v>5</v>
      </c>
      <c r="B7" s="37"/>
      <c r="C7" s="2" t="s">
        <v>10</v>
      </c>
      <c r="D7" s="3">
        <v>5</v>
      </c>
      <c r="E7" s="3">
        <v>6</v>
      </c>
      <c r="F7" s="3">
        <v>1</v>
      </c>
      <c r="G7" s="11">
        <v>4.2685000000000004</v>
      </c>
      <c r="H7" s="11">
        <v>51.592100000000002</v>
      </c>
      <c r="I7" s="11">
        <v>20.037500000000001</v>
      </c>
      <c r="J7" s="11">
        <v>10.6357</v>
      </c>
      <c r="K7" s="7">
        <v>3.5405000000000002</v>
      </c>
      <c r="L7" s="7">
        <v>0.4929</v>
      </c>
      <c r="M7" s="7">
        <v>0.64370000000000005</v>
      </c>
      <c r="N7" s="7">
        <v>4.6899999999999997E-2</v>
      </c>
    </row>
    <row r="8" spans="1:14">
      <c r="A8" s="2">
        <v>6</v>
      </c>
      <c r="B8" s="37"/>
      <c r="C8" s="2" t="s">
        <v>11</v>
      </c>
      <c r="D8" s="3">
        <v>6</v>
      </c>
      <c r="E8" s="3">
        <v>7</v>
      </c>
      <c r="F8" s="3">
        <v>1</v>
      </c>
      <c r="G8" s="11">
        <v>4.7533000000000003</v>
      </c>
      <c r="H8" s="11">
        <v>58.625700000000002</v>
      </c>
      <c r="I8" s="11">
        <v>15.5831</v>
      </c>
      <c r="J8" s="11">
        <v>7.5373000000000001</v>
      </c>
      <c r="K8" s="7">
        <v>3.1375999999999999</v>
      </c>
      <c r="L8" s="7">
        <v>1.1758999999999999</v>
      </c>
      <c r="M8" s="7">
        <v>0.75990000000000002</v>
      </c>
      <c r="N8" s="7">
        <v>6.3600000000000004E-2</v>
      </c>
    </row>
    <row r="9" spans="1:14">
      <c r="A9" s="2">
        <v>7</v>
      </c>
      <c r="B9" s="37"/>
      <c r="C9" s="2" t="s">
        <v>12</v>
      </c>
      <c r="D9" s="3">
        <v>7</v>
      </c>
      <c r="E9" s="3">
        <v>7.5</v>
      </c>
      <c r="F9" s="3">
        <v>0.5</v>
      </c>
      <c r="G9" s="11">
        <v>3.9674999999999998</v>
      </c>
      <c r="H9" s="11">
        <v>65.023499999999999</v>
      </c>
      <c r="I9" s="11">
        <v>13.833500000000001</v>
      </c>
      <c r="J9" s="11">
        <v>5.7134</v>
      </c>
      <c r="K9" s="7">
        <v>2.6739000000000002</v>
      </c>
      <c r="L9" s="7">
        <v>0.69110000000000005</v>
      </c>
      <c r="M9" s="7">
        <v>0.66010000000000002</v>
      </c>
      <c r="N9" s="7">
        <v>6.3200000000000006E-2</v>
      </c>
    </row>
    <row r="10" spans="1:14">
      <c r="A10" s="2">
        <v>8</v>
      </c>
      <c r="B10" s="37"/>
      <c r="C10" s="2" t="s">
        <v>13</v>
      </c>
      <c r="D10" s="3">
        <v>7.5</v>
      </c>
      <c r="E10" s="3">
        <v>8.5</v>
      </c>
      <c r="F10" s="3">
        <v>1</v>
      </c>
      <c r="G10" s="11">
        <v>4.96</v>
      </c>
      <c r="H10" s="11">
        <v>57.487900000000003</v>
      </c>
      <c r="I10" s="11">
        <v>18.595199999999998</v>
      </c>
      <c r="J10" s="11">
        <v>7.7126000000000001</v>
      </c>
      <c r="K10" s="7">
        <v>2.8315000000000001</v>
      </c>
      <c r="L10" s="7">
        <v>0.49469999999999997</v>
      </c>
      <c r="M10" s="7">
        <v>0.621</v>
      </c>
      <c r="N10" s="7">
        <v>7.5899999999999995E-2</v>
      </c>
    </row>
    <row r="11" spans="1:14">
      <c r="A11" s="2">
        <v>9</v>
      </c>
      <c r="B11" s="37"/>
      <c r="C11" s="2" t="s">
        <v>14</v>
      </c>
      <c r="D11" s="3">
        <v>8.5</v>
      </c>
      <c r="E11" s="3">
        <v>9.5</v>
      </c>
      <c r="F11" s="3">
        <v>1</v>
      </c>
      <c r="G11" s="11">
        <v>4.9101999999999997</v>
      </c>
      <c r="H11" s="11">
        <v>59.637900000000002</v>
      </c>
      <c r="I11" s="11">
        <v>16.7822</v>
      </c>
      <c r="J11" s="11">
        <v>7.3718000000000004</v>
      </c>
      <c r="K11" s="7">
        <v>2.6976</v>
      </c>
      <c r="L11" s="7">
        <v>0.45479999999999998</v>
      </c>
      <c r="M11" s="7">
        <v>0.63139999999999996</v>
      </c>
      <c r="N11" s="7">
        <v>8.8800000000000004E-2</v>
      </c>
    </row>
    <row r="12" spans="1:14">
      <c r="A12" s="2">
        <v>10</v>
      </c>
      <c r="B12" s="37"/>
      <c r="C12" s="2" t="s">
        <v>15</v>
      </c>
      <c r="D12" s="3">
        <v>9.5</v>
      </c>
      <c r="E12" s="3">
        <v>10.5</v>
      </c>
      <c r="F12" s="3">
        <v>1</v>
      </c>
      <c r="G12" s="11">
        <v>4.4466999999999999</v>
      </c>
      <c r="H12" s="11">
        <v>59.569200000000002</v>
      </c>
      <c r="I12" s="11">
        <v>17.371600000000001</v>
      </c>
      <c r="J12" s="11">
        <v>7.3011999999999997</v>
      </c>
      <c r="K12" s="7">
        <v>2.7745000000000002</v>
      </c>
      <c r="L12" s="7">
        <v>0.42530000000000001</v>
      </c>
      <c r="M12" s="7">
        <v>0.63270000000000004</v>
      </c>
      <c r="N12" s="7">
        <v>8.9899999999999994E-2</v>
      </c>
    </row>
    <row r="13" spans="1:14">
      <c r="A13" s="2">
        <v>11</v>
      </c>
      <c r="B13" s="37"/>
      <c r="C13" s="2" t="s">
        <v>16</v>
      </c>
      <c r="D13" s="3">
        <v>10.5</v>
      </c>
      <c r="E13" s="3">
        <v>11.5</v>
      </c>
      <c r="F13" s="3">
        <v>1</v>
      </c>
      <c r="G13" s="11">
        <v>4.5545</v>
      </c>
      <c r="H13" s="11">
        <v>60.973599999999998</v>
      </c>
      <c r="I13" s="11">
        <v>16.238600000000002</v>
      </c>
      <c r="J13" s="11">
        <v>7.4013</v>
      </c>
      <c r="K13" s="7">
        <v>2.7635999999999998</v>
      </c>
      <c r="L13" s="7">
        <v>0.41570000000000001</v>
      </c>
      <c r="M13" s="7">
        <v>0.65349999999999997</v>
      </c>
      <c r="N13" s="7">
        <v>8.0699999999999994E-2</v>
      </c>
    </row>
    <row r="14" spans="1:14">
      <c r="A14" s="2">
        <v>12</v>
      </c>
      <c r="B14" s="37"/>
      <c r="C14" s="2" t="s">
        <v>17</v>
      </c>
      <c r="D14" s="3">
        <v>11.5</v>
      </c>
      <c r="E14" s="3">
        <v>12.5</v>
      </c>
      <c r="F14" s="3">
        <v>1</v>
      </c>
      <c r="G14" s="11">
        <v>4.6509999999999998</v>
      </c>
      <c r="H14" s="11">
        <v>58.0107</v>
      </c>
      <c r="I14" s="11">
        <v>18.018899999999999</v>
      </c>
      <c r="J14" s="11">
        <v>8.5332000000000008</v>
      </c>
      <c r="K14" s="7">
        <v>2.7231999999999998</v>
      </c>
      <c r="L14" s="7">
        <v>0.433</v>
      </c>
      <c r="M14" s="7">
        <v>0.59499999999999997</v>
      </c>
      <c r="N14" s="7">
        <v>7.7200000000000005E-2</v>
      </c>
    </row>
    <row r="15" spans="1:14">
      <c r="A15" s="2">
        <v>13</v>
      </c>
      <c r="B15" s="37"/>
      <c r="C15" s="2" t="s">
        <v>18</v>
      </c>
      <c r="D15" s="3">
        <v>12.5</v>
      </c>
      <c r="E15" s="3">
        <v>13.5</v>
      </c>
      <c r="F15" s="3">
        <v>1</v>
      </c>
      <c r="G15" s="11">
        <v>4.9645999999999999</v>
      </c>
      <c r="H15" s="11">
        <v>56.3581</v>
      </c>
      <c r="I15" s="11">
        <v>18.527999999999999</v>
      </c>
      <c r="J15" s="11">
        <v>8.9907000000000004</v>
      </c>
      <c r="K15" s="7">
        <v>2.7664</v>
      </c>
      <c r="L15" s="7">
        <v>0.48070000000000002</v>
      </c>
      <c r="M15" s="7">
        <v>0.60680000000000001</v>
      </c>
      <c r="N15" s="7">
        <v>8.5500000000000007E-2</v>
      </c>
    </row>
    <row r="16" spans="1:14">
      <c r="A16" s="2">
        <v>14</v>
      </c>
      <c r="B16" s="37"/>
      <c r="C16" s="2" t="s">
        <v>19</v>
      </c>
      <c r="D16" s="3">
        <v>13.5</v>
      </c>
      <c r="E16" s="3">
        <v>14.5</v>
      </c>
      <c r="F16" s="3">
        <v>1</v>
      </c>
      <c r="G16" s="11">
        <v>4.9786000000000001</v>
      </c>
      <c r="H16" s="11">
        <v>53.898800000000001</v>
      </c>
      <c r="I16" s="11">
        <v>19.428999999999998</v>
      </c>
      <c r="J16" s="11">
        <v>10.072900000000001</v>
      </c>
      <c r="K16" s="7">
        <v>2.8241000000000001</v>
      </c>
      <c r="L16" s="7">
        <v>0.46550000000000002</v>
      </c>
      <c r="M16" s="7">
        <v>0.57679999999999998</v>
      </c>
      <c r="N16" s="7">
        <v>7.1900000000000006E-2</v>
      </c>
    </row>
    <row r="17" spans="1:14">
      <c r="A17" s="2">
        <v>15</v>
      </c>
      <c r="B17" s="37"/>
      <c r="C17" s="2" t="s">
        <v>20</v>
      </c>
      <c r="D17" s="3">
        <v>14.5</v>
      </c>
      <c r="E17" s="3">
        <v>15.5</v>
      </c>
      <c r="F17" s="3">
        <v>1</v>
      </c>
      <c r="G17" s="11">
        <v>5.1833</v>
      </c>
      <c r="H17" s="11">
        <v>48.932699999999997</v>
      </c>
      <c r="I17" s="11">
        <v>21.548100000000002</v>
      </c>
      <c r="J17" s="11">
        <v>12.3559</v>
      </c>
      <c r="K17" s="7">
        <v>3.3628</v>
      </c>
      <c r="L17" s="7">
        <v>0.46870000000000001</v>
      </c>
      <c r="M17" s="7">
        <v>0.50409999999999999</v>
      </c>
      <c r="N17" s="7">
        <v>7.7600000000000002E-2</v>
      </c>
    </row>
    <row r="18" spans="1:14">
      <c r="A18" s="2">
        <v>16</v>
      </c>
      <c r="B18" s="37"/>
      <c r="C18" s="2" t="s">
        <v>21</v>
      </c>
      <c r="D18" s="3">
        <v>15.5</v>
      </c>
      <c r="E18" s="3">
        <v>16.5</v>
      </c>
      <c r="F18" s="3">
        <v>1</v>
      </c>
      <c r="G18" s="11">
        <v>3.9152999999999998</v>
      </c>
      <c r="H18" s="11">
        <v>58.801699999999997</v>
      </c>
      <c r="I18" s="11">
        <v>18.3992</v>
      </c>
      <c r="J18" s="11">
        <v>8.9130000000000003</v>
      </c>
      <c r="K18" s="7">
        <v>1.6587000000000001</v>
      </c>
      <c r="L18" s="7">
        <v>0.23319999999999999</v>
      </c>
      <c r="M18" s="7">
        <v>0.3962</v>
      </c>
      <c r="N18" s="7">
        <v>9.2299999999999993E-2</v>
      </c>
    </row>
    <row r="19" spans="1:14">
      <c r="A19" s="2">
        <v>17</v>
      </c>
      <c r="B19" s="37"/>
      <c r="C19" s="2" t="s">
        <v>22</v>
      </c>
      <c r="D19" s="3">
        <v>16.5</v>
      </c>
      <c r="E19" s="3">
        <v>17.5</v>
      </c>
      <c r="F19" s="3">
        <v>1</v>
      </c>
      <c r="G19" s="11">
        <v>1.2458</v>
      </c>
      <c r="H19" s="11">
        <v>90.1113</v>
      </c>
      <c r="I19" s="11">
        <v>3.278</v>
      </c>
      <c r="J19" s="11">
        <v>2.4822000000000002</v>
      </c>
      <c r="K19" s="7">
        <v>0.37719999999999998</v>
      </c>
      <c r="L19" s="7">
        <v>0.18629999999999999</v>
      </c>
      <c r="M19" s="7">
        <v>0.17430000000000001</v>
      </c>
      <c r="N19" s="7">
        <v>0.1116</v>
      </c>
    </row>
    <row r="20" spans="1:14">
      <c r="A20" s="2">
        <v>18</v>
      </c>
      <c r="B20" s="37"/>
      <c r="C20" s="2" t="s">
        <v>23</v>
      </c>
      <c r="D20" s="3">
        <v>24.5</v>
      </c>
      <c r="E20" s="3">
        <v>25.5</v>
      </c>
      <c r="F20" s="3">
        <v>1</v>
      </c>
      <c r="G20" s="11">
        <v>3.0733000000000001</v>
      </c>
      <c r="H20" s="11">
        <v>46.1128</v>
      </c>
      <c r="I20" s="11">
        <v>13.354799999999999</v>
      </c>
      <c r="J20" s="11">
        <v>8.8574000000000002</v>
      </c>
      <c r="K20" s="7">
        <v>3.7467000000000001</v>
      </c>
      <c r="L20" s="7">
        <v>11.760400000000001</v>
      </c>
      <c r="M20" s="7">
        <v>0.31319999999999998</v>
      </c>
      <c r="N20" s="7">
        <v>0.24399999999999999</v>
      </c>
    </row>
    <row r="21" spans="1:14">
      <c r="A21" s="2">
        <v>19</v>
      </c>
      <c r="B21" s="37"/>
      <c r="C21" s="2" t="s">
        <v>24</v>
      </c>
      <c r="D21" s="3">
        <v>25.5</v>
      </c>
      <c r="E21" s="3">
        <v>26.5</v>
      </c>
      <c r="F21" s="3">
        <v>1</v>
      </c>
      <c r="G21" s="11">
        <v>1.0709</v>
      </c>
      <c r="H21" s="11">
        <v>35.032299999999999</v>
      </c>
      <c r="I21" s="11">
        <v>4.9351000000000003</v>
      </c>
      <c r="J21" s="11">
        <v>8.3573000000000004</v>
      </c>
      <c r="K21" s="7">
        <v>5.9519000000000002</v>
      </c>
      <c r="L21" s="7">
        <v>24.938700000000001</v>
      </c>
      <c r="M21" s="7">
        <v>0.42109999999999997</v>
      </c>
      <c r="N21" s="7">
        <v>0.34420000000000001</v>
      </c>
    </row>
    <row r="22" spans="1:14">
      <c r="A22" s="2">
        <v>20</v>
      </c>
      <c r="B22" s="37" t="s">
        <v>127</v>
      </c>
      <c r="C22" s="2" t="s">
        <v>25</v>
      </c>
      <c r="D22" s="3">
        <v>2</v>
      </c>
      <c r="E22" s="3">
        <v>3</v>
      </c>
      <c r="F22" s="3">
        <v>1</v>
      </c>
      <c r="G22" s="11">
        <v>4.133</v>
      </c>
      <c r="H22" s="11">
        <v>57.152799999999999</v>
      </c>
      <c r="I22" s="11">
        <v>17.846599999999999</v>
      </c>
      <c r="J22" s="11">
        <v>5.3324999999999996</v>
      </c>
      <c r="K22" s="7">
        <v>2.1894</v>
      </c>
      <c r="L22" s="7">
        <v>2.9834000000000001</v>
      </c>
      <c r="M22" s="7">
        <v>0.37880000000000003</v>
      </c>
      <c r="N22" s="7">
        <v>0.10630000000000001</v>
      </c>
    </row>
    <row r="23" spans="1:14">
      <c r="A23" s="2">
        <v>21</v>
      </c>
      <c r="B23" s="37"/>
      <c r="C23" s="2" t="s">
        <v>26</v>
      </c>
      <c r="D23" s="3">
        <v>3</v>
      </c>
      <c r="E23" s="3">
        <v>4</v>
      </c>
      <c r="F23" s="3">
        <v>1</v>
      </c>
      <c r="G23" s="11">
        <v>3.3443000000000001</v>
      </c>
      <c r="H23" s="11">
        <v>52.199800000000003</v>
      </c>
      <c r="I23" s="11">
        <v>23.161100000000001</v>
      </c>
      <c r="J23" s="11">
        <v>6.6079999999999997</v>
      </c>
      <c r="K23" s="7">
        <v>1.4214</v>
      </c>
      <c r="L23" s="7">
        <v>0.48749999999999999</v>
      </c>
      <c r="M23" s="7">
        <v>0.52959999999999996</v>
      </c>
      <c r="N23" s="7">
        <v>0.1024</v>
      </c>
    </row>
    <row r="24" spans="1:14">
      <c r="A24" s="2">
        <v>22</v>
      </c>
      <c r="B24" s="37"/>
      <c r="C24" s="2" t="s">
        <v>27</v>
      </c>
      <c r="D24" s="3">
        <v>4</v>
      </c>
      <c r="E24" s="3">
        <v>5</v>
      </c>
      <c r="F24" s="3">
        <v>1</v>
      </c>
      <c r="G24" s="11">
        <v>3.0108000000000001</v>
      </c>
      <c r="H24" s="11">
        <v>50.902500000000003</v>
      </c>
      <c r="I24" s="11">
        <v>24.519400000000001</v>
      </c>
      <c r="J24" s="11">
        <v>6.6414</v>
      </c>
      <c r="K24" s="7">
        <v>1.4767999999999999</v>
      </c>
      <c r="L24" s="7">
        <v>0.21809999999999999</v>
      </c>
      <c r="M24" s="7">
        <v>0.44740000000000002</v>
      </c>
      <c r="N24" s="7">
        <v>8.1299999999999997E-2</v>
      </c>
    </row>
    <row r="25" spans="1:14">
      <c r="A25" s="2">
        <v>23</v>
      </c>
      <c r="B25" s="37"/>
      <c r="C25" s="2" t="s">
        <v>28</v>
      </c>
      <c r="D25" s="3">
        <v>5</v>
      </c>
      <c r="E25" s="3">
        <v>6</v>
      </c>
      <c r="F25" s="3">
        <v>1</v>
      </c>
      <c r="G25" s="11">
        <v>3.069</v>
      </c>
      <c r="H25" s="11">
        <v>56.128500000000003</v>
      </c>
      <c r="I25" s="11">
        <v>19.509799999999998</v>
      </c>
      <c r="J25" s="11">
        <v>8.0151000000000003</v>
      </c>
      <c r="K25" s="7">
        <v>1.2283999999999999</v>
      </c>
      <c r="L25" s="7">
        <v>0.39529999999999998</v>
      </c>
      <c r="M25" s="7">
        <v>0.36730000000000002</v>
      </c>
      <c r="N25" s="7">
        <v>0.2339</v>
      </c>
    </row>
    <row r="26" spans="1:14">
      <c r="A26" s="2">
        <v>24</v>
      </c>
      <c r="B26" s="37"/>
      <c r="C26" s="2" t="s">
        <v>29</v>
      </c>
      <c r="D26" s="3">
        <v>6</v>
      </c>
      <c r="E26" s="3">
        <v>7</v>
      </c>
      <c r="F26" s="3">
        <v>1</v>
      </c>
      <c r="G26" s="11">
        <v>3.4054000000000002</v>
      </c>
      <c r="H26" s="11">
        <v>55.736400000000003</v>
      </c>
      <c r="I26" s="11">
        <v>19.100899999999999</v>
      </c>
      <c r="J26" s="11">
        <v>7.6957000000000004</v>
      </c>
      <c r="K26" s="7">
        <v>2.1518000000000002</v>
      </c>
      <c r="L26" s="7">
        <v>1.6052999999999999</v>
      </c>
      <c r="M26" s="7">
        <v>0.32490000000000002</v>
      </c>
      <c r="N26" s="7">
        <v>0.1583</v>
      </c>
    </row>
    <row r="27" spans="1:14">
      <c r="A27" s="2">
        <v>25</v>
      </c>
      <c r="B27" s="37"/>
      <c r="C27" s="2" t="s">
        <v>30</v>
      </c>
      <c r="D27" s="3">
        <v>7</v>
      </c>
      <c r="E27" s="3">
        <v>8</v>
      </c>
      <c r="F27" s="3">
        <v>1</v>
      </c>
      <c r="G27" s="11">
        <v>3.5480999999999998</v>
      </c>
      <c r="H27" s="11">
        <v>49.9499</v>
      </c>
      <c r="I27" s="11">
        <v>20.574100000000001</v>
      </c>
      <c r="J27" s="11">
        <v>8.7568999999999999</v>
      </c>
      <c r="K27" s="7">
        <v>2.6989999999999998</v>
      </c>
      <c r="L27" s="7">
        <v>2.8285</v>
      </c>
      <c r="M27" s="7">
        <v>0.31190000000000001</v>
      </c>
      <c r="N27" s="7">
        <v>0.15640000000000001</v>
      </c>
    </row>
    <row r="28" spans="1:14">
      <c r="A28" s="2">
        <v>26</v>
      </c>
      <c r="B28" s="37"/>
      <c r="C28" s="2" t="s">
        <v>31</v>
      </c>
      <c r="D28" s="3">
        <v>8</v>
      </c>
      <c r="E28" s="3">
        <v>9</v>
      </c>
      <c r="F28" s="3">
        <v>1</v>
      </c>
      <c r="G28" s="11">
        <v>3.5697000000000001</v>
      </c>
      <c r="H28" s="11">
        <v>52.701500000000003</v>
      </c>
      <c r="I28" s="11">
        <v>21.955200000000001</v>
      </c>
      <c r="J28" s="11">
        <v>8.1591000000000005</v>
      </c>
      <c r="K28" s="7">
        <v>2.2987000000000002</v>
      </c>
      <c r="L28" s="7">
        <v>0.31740000000000002</v>
      </c>
      <c r="M28" s="7">
        <v>0.28439999999999999</v>
      </c>
      <c r="N28" s="7">
        <v>0.1396</v>
      </c>
    </row>
    <row r="29" spans="1:14">
      <c r="A29" s="2">
        <v>27</v>
      </c>
      <c r="B29" s="37"/>
      <c r="C29" s="2" t="s">
        <v>32</v>
      </c>
      <c r="D29" s="3">
        <v>9</v>
      </c>
      <c r="E29" s="3">
        <v>10</v>
      </c>
      <c r="F29" s="3">
        <v>1</v>
      </c>
      <c r="G29" s="11">
        <v>3.2835000000000001</v>
      </c>
      <c r="H29" s="11">
        <v>50.591799999999999</v>
      </c>
      <c r="I29" s="11">
        <v>19.945900000000002</v>
      </c>
      <c r="J29" s="11">
        <v>9.9550000000000001</v>
      </c>
      <c r="K29" s="7">
        <v>2.6815000000000002</v>
      </c>
      <c r="L29" s="7">
        <v>1.6813</v>
      </c>
      <c r="M29" s="7">
        <v>0.24129999999999999</v>
      </c>
      <c r="N29" s="7">
        <v>0.1125</v>
      </c>
    </row>
    <row r="30" spans="1:14">
      <c r="A30" s="2">
        <v>28</v>
      </c>
      <c r="B30" s="37"/>
      <c r="C30" s="2" t="s">
        <v>33</v>
      </c>
      <c r="D30" s="3">
        <v>10</v>
      </c>
      <c r="E30" s="3">
        <v>11</v>
      </c>
      <c r="F30" s="3">
        <v>1</v>
      </c>
      <c r="G30" s="11">
        <v>3.2585999999999999</v>
      </c>
      <c r="H30" s="11">
        <v>46.023600000000002</v>
      </c>
      <c r="I30" s="11">
        <v>21.872399999999999</v>
      </c>
      <c r="J30" s="11">
        <v>11.1404</v>
      </c>
      <c r="K30" s="7">
        <v>2.8791000000000002</v>
      </c>
      <c r="L30" s="7">
        <v>1.8724000000000001</v>
      </c>
      <c r="M30" s="7">
        <v>0.22450000000000001</v>
      </c>
      <c r="N30" s="7">
        <v>9.3799999999999994E-2</v>
      </c>
    </row>
    <row r="31" spans="1:14">
      <c r="A31" s="2">
        <v>29</v>
      </c>
      <c r="B31" s="37"/>
      <c r="C31" s="2" t="s">
        <v>34</v>
      </c>
      <c r="D31" s="3">
        <v>11</v>
      </c>
      <c r="E31" s="3">
        <v>12</v>
      </c>
      <c r="F31" s="3">
        <v>1</v>
      </c>
      <c r="G31" s="11">
        <v>4.1296999999999997</v>
      </c>
      <c r="H31" s="11">
        <v>51.352800000000002</v>
      </c>
      <c r="I31" s="11">
        <v>21.607099999999999</v>
      </c>
      <c r="J31" s="11">
        <v>9.7432999999999996</v>
      </c>
      <c r="K31" s="7">
        <v>2.6219999999999999</v>
      </c>
      <c r="L31" s="7">
        <v>0.40629999999999999</v>
      </c>
      <c r="M31" s="7">
        <v>0.2452</v>
      </c>
      <c r="N31" s="7">
        <v>9.5399999999999999E-2</v>
      </c>
    </row>
    <row r="32" spans="1:14">
      <c r="A32" s="2">
        <v>30</v>
      </c>
      <c r="B32" s="37"/>
      <c r="C32" s="2" t="s">
        <v>35</v>
      </c>
      <c r="D32" s="3">
        <v>12</v>
      </c>
      <c r="E32" s="3">
        <v>13</v>
      </c>
      <c r="F32" s="3">
        <v>1</v>
      </c>
      <c r="G32" s="11">
        <v>3.5613999999999999</v>
      </c>
      <c r="H32" s="11">
        <v>47.321599999999997</v>
      </c>
      <c r="I32" s="11">
        <v>21.697299999999998</v>
      </c>
      <c r="J32" s="11">
        <v>10.404999999999999</v>
      </c>
      <c r="K32" s="7">
        <v>2.9940000000000002</v>
      </c>
      <c r="L32" s="7">
        <v>2.1303999999999998</v>
      </c>
      <c r="M32" s="7">
        <v>0.2172</v>
      </c>
      <c r="N32" s="7">
        <v>0.1862</v>
      </c>
    </row>
    <row r="33" spans="1:14">
      <c r="A33" s="2">
        <v>31</v>
      </c>
      <c r="B33" s="37"/>
      <c r="C33" s="2" t="s">
        <v>36</v>
      </c>
      <c r="D33" s="3">
        <v>13</v>
      </c>
      <c r="E33" s="3">
        <v>14</v>
      </c>
      <c r="F33" s="3">
        <v>1</v>
      </c>
      <c r="G33" s="11">
        <v>3.5388000000000002</v>
      </c>
      <c r="H33" s="11">
        <v>48.577599999999997</v>
      </c>
      <c r="I33" s="11">
        <v>23.302700000000002</v>
      </c>
      <c r="J33" s="11">
        <v>9.8293999999999997</v>
      </c>
      <c r="K33" s="7">
        <v>2.7563</v>
      </c>
      <c r="L33" s="7">
        <v>0.67349999999999999</v>
      </c>
      <c r="M33" s="7">
        <v>0.19939999999999999</v>
      </c>
      <c r="N33" s="7">
        <v>0.1958</v>
      </c>
    </row>
    <row r="34" spans="1:14">
      <c r="A34" s="2">
        <v>32</v>
      </c>
      <c r="B34" s="37"/>
      <c r="C34" s="2" t="s">
        <v>37</v>
      </c>
      <c r="D34" s="3">
        <v>14</v>
      </c>
      <c r="E34" s="3">
        <v>15</v>
      </c>
      <c r="F34" s="3">
        <v>1</v>
      </c>
      <c r="G34" s="11">
        <v>3.3923000000000001</v>
      </c>
      <c r="H34" s="11">
        <v>45.411299999999997</v>
      </c>
      <c r="I34" s="11">
        <v>19.117599999999999</v>
      </c>
      <c r="J34" s="11">
        <v>9.5891000000000002</v>
      </c>
      <c r="K34" s="7">
        <v>3.2532999999999999</v>
      </c>
      <c r="L34" s="7">
        <v>5.4591000000000003</v>
      </c>
      <c r="M34" s="7">
        <v>0.17</v>
      </c>
      <c r="N34" s="7">
        <v>0.1164</v>
      </c>
    </row>
    <row r="35" spans="1:14" ht="15" customHeight="1">
      <c r="A35" s="2">
        <v>33</v>
      </c>
      <c r="B35" s="37"/>
      <c r="C35" s="2" t="s">
        <v>38</v>
      </c>
      <c r="D35" s="3">
        <v>15</v>
      </c>
      <c r="E35" s="3">
        <v>16</v>
      </c>
      <c r="F35" s="3">
        <v>1</v>
      </c>
      <c r="G35" s="11">
        <v>3.5869</v>
      </c>
      <c r="H35" s="11">
        <v>49.353700000000003</v>
      </c>
      <c r="I35" s="11">
        <v>22.455500000000001</v>
      </c>
      <c r="J35" s="11">
        <v>9.8481000000000005</v>
      </c>
      <c r="K35" s="7">
        <v>2.5905</v>
      </c>
      <c r="L35" s="7">
        <v>0.89929999999999999</v>
      </c>
      <c r="M35" s="7">
        <v>0.16739999999999999</v>
      </c>
      <c r="N35" s="7">
        <v>0.1275</v>
      </c>
    </row>
    <row r="36" spans="1:14" ht="15" customHeight="1">
      <c r="A36" s="2">
        <v>34</v>
      </c>
      <c r="B36" s="37"/>
      <c r="C36" s="2" t="s">
        <v>39</v>
      </c>
      <c r="D36" s="3">
        <v>16</v>
      </c>
      <c r="E36" s="3">
        <v>17</v>
      </c>
      <c r="F36" s="3">
        <v>1</v>
      </c>
      <c r="G36" s="11">
        <v>3.4198</v>
      </c>
      <c r="H36" s="11">
        <v>48.612299999999998</v>
      </c>
      <c r="I36" s="11">
        <v>21.394200000000001</v>
      </c>
      <c r="J36" s="11">
        <v>11.785500000000001</v>
      </c>
      <c r="K36" s="7">
        <v>2.5089999999999999</v>
      </c>
      <c r="L36" s="7">
        <v>0.68989999999999996</v>
      </c>
      <c r="M36" s="7">
        <v>0.20749999999999999</v>
      </c>
      <c r="N36" s="7">
        <v>0.30890000000000001</v>
      </c>
    </row>
    <row r="37" spans="1:14" ht="15" customHeight="1">
      <c r="A37" s="2">
        <v>35</v>
      </c>
      <c r="B37" s="37"/>
      <c r="C37" s="2" t="s">
        <v>40</v>
      </c>
      <c r="D37" s="3">
        <v>17</v>
      </c>
      <c r="E37" s="3">
        <v>18</v>
      </c>
      <c r="F37" s="3">
        <v>1</v>
      </c>
      <c r="G37" s="11">
        <v>3.3256999999999999</v>
      </c>
      <c r="H37" s="11">
        <v>45.310200000000002</v>
      </c>
      <c r="I37" s="11">
        <v>20.920300000000001</v>
      </c>
      <c r="J37" s="11">
        <v>14.803900000000001</v>
      </c>
      <c r="K37" s="7">
        <v>2.5657999999999999</v>
      </c>
      <c r="L37" s="7">
        <v>0.79949999999999999</v>
      </c>
      <c r="M37" s="7">
        <v>0.1527</v>
      </c>
      <c r="N37" s="7">
        <v>0.4032</v>
      </c>
    </row>
    <row r="38" spans="1:14" ht="15" customHeight="1">
      <c r="A38" s="2">
        <v>36</v>
      </c>
      <c r="B38" s="37" t="s">
        <v>128</v>
      </c>
      <c r="C38" s="2" t="s">
        <v>41</v>
      </c>
      <c r="D38" s="3">
        <v>0</v>
      </c>
      <c r="E38" s="3">
        <v>1</v>
      </c>
      <c r="F38" s="3">
        <v>1</v>
      </c>
      <c r="G38" s="11">
        <v>4.3185000000000002</v>
      </c>
      <c r="H38" s="11">
        <v>60.822499999999998</v>
      </c>
      <c r="I38" s="11">
        <v>17.341999999999999</v>
      </c>
      <c r="J38" s="11">
        <v>7.7195</v>
      </c>
      <c r="K38" s="7">
        <v>0.78029999999999999</v>
      </c>
      <c r="L38" s="7">
        <v>0.51849999999999996</v>
      </c>
      <c r="M38" s="7">
        <v>0.45390000000000003</v>
      </c>
      <c r="N38" s="7">
        <v>6.8400000000000002E-2</v>
      </c>
    </row>
    <row r="39" spans="1:14" ht="15" customHeight="1">
      <c r="A39" s="2">
        <v>37</v>
      </c>
      <c r="B39" s="37"/>
      <c r="C39" s="2" t="s">
        <v>42</v>
      </c>
      <c r="D39" s="3">
        <v>1</v>
      </c>
      <c r="E39" s="3">
        <v>2</v>
      </c>
      <c r="F39" s="3">
        <v>1</v>
      </c>
      <c r="G39" s="11">
        <v>3.3191000000000002</v>
      </c>
      <c r="H39" s="11">
        <v>53.072099999999999</v>
      </c>
      <c r="I39" s="11">
        <v>24.392700000000001</v>
      </c>
      <c r="J39" s="11">
        <v>6.0321999999999996</v>
      </c>
      <c r="K39" s="7">
        <v>0.93640000000000001</v>
      </c>
      <c r="L39" s="7">
        <v>0.29949999999999999</v>
      </c>
      <c r="M39" s="7">
        <v>0.65920000000000001</v>
      </c>
      <c r="N39" s="7">
        <v>8.4000000000000005E-2</v>
      </c>
    </row>
    <row r="40" spans="1:14" ht="15" customHeight="1">
      <c r="A40" s="2">
        <v>38</v>
      </c>
      <c r="B40" s="37"/>
      <c r="C40" s="2" t="s">
        <v>43</v>
      </c>
      <c r="D40" s="3">
        <v>2</v>
      </c>
      <c r="E40" s="3">
        <v>3</v>
      </c>
      <c r="F40" s="3">
        <v>1</v>
      </c>
      <c r="G40" s="11">
        <v>3.7288999999999999</v>
      </c>
      <c r="H40" s="11">
        <v>52.967100000000002</v>
      </c>
      <c r="I40" s="11">
        <v>22.501999999999999</v>
      </c>
      <c r="J40" s="11">
        <v>8.4925999999999995</v>
      </c>
      <c r="K40" s="7">
        <v>1.2159</v>
      </c>
      <c r="L40" s="7">
        <v>0.34499999999999997</v>
      </c>
      <c r="M40" s="7">
        <v>0.83209999999999995</v>
      </c>
      <c r="N40" s="7">
        <v>9.3799999999999994E-2</v>
      </c>
    </row>
    <row r="41" spans="1:14" ht="15" customHeight="1">
      <c r="A41" s="2">
        <v>39</v>
      </c>
      <c r="B41" s="37"/>
      <c r="C41" s="2" t="s">
        <v>44</v>
      </c>
      <c r="D41" s="3">
        <v>3</v>
      </c>
      <c r="E41" s="3">
        <v>4</v>
      </c>
      <c r="F41" s="3">
        <v>1</v>
      </c>
      <c r="G41" s="11">
        <v>3.6261000000000001</v>
      </c>
      <c r="H41" s="11">
        <v>51.820900000000002</v>
      </c>
      <c r="I41" s="11">
        <v>24.7835</v>
      </c>
      <c r="J41" s="11">
        <v>6.7866999999999997</v>
      </c>
      <c r="K41" s="7">
        <v>1.2925</v>
      </c>
      <c r="L41" s="7">
        <v>0.6381</v>
      </c>
      <c r="M41" s="7">
        <v>0.76670000000000005</v>
      </c>
      <c r="N41" s="7">
        <v>0.1164</v>
      </c>
    </row>
    <row r="42" spans="1:14" ht="15" customHeight="1">
      <c r="A42" s="2">
        <v>40</v>
      </c>
      <c r="B42" s="37"/>
      <c r="C42" s="2" t="s">
        <v>45</v>
      </c>
      <c r="D42" s="3">
        <v>4</v>
      </c>
      <c r="E42" s="3">
        <v>5</v>
      </c>
      <c r="F42" s="3">
        <v>1</v>
      </c>
      <c r="G42" s="11">
        <v>4.3421000000000003</v>
      </c>
      <c r="H42" s="11">
        <v>55.652000000000001</v>
      </c>
      <c r="I42" s="11">
        <v>19.610299999999999</v>
      </c>
      <c r="J42" s="11">
        <v>7.7835000000000001</v>
      </c>
      <c r="K42" s="7">
        <v>1.1032</v>
      </c>
      <c r="L42" s="7">
        <v>0.65080000000000005</v>
      </c>
      <c r="M42" s="7">
        <v>0.75800000000000001</v>
      </c>
      <c r="N42" s="7">
        <v>0.1227</v>
      </c>
    </row>
    <row r="43" spans="1:14" ht="15" customHeight="1">
      <c r="A43" s="2">
        <v>41</v>
      </c>
      <c r="B43" s="37"/>
      <c r="C43" s="2" t="s">
        <v>46</v>
      </c>
      <c r="D43" s="3">
        <v>5</v>
      </c>
      <c r="E43" s="3">
        <v>6</v>
      </c>
      <c r="F43" s="3">
        <v>1</v>
      </c>
      <c r="G43" s="11">
        <v>4.5427999999999997</v>
      </c>
      <c r="H43" s="11">
        <v>57.080800000000004</v>
      </c>
      <c r="I43" s="11">
        <v>20.318200000000001</v>
      </c>
      <c r="J43" s="11">
        <v>7.1673999999999998</v>
      </c>
      <c r="K43" s="7">
        <v>1.1870000000000001</v>
      </c>
      <c r="L43" s="7">
        <v>0.53039999999999998</v>
      </c>
      <c r="M43" s="7">
        <v>0.71619999999999995</v>
      </c>
      <c r="N43" s="7">
        <v>0.28310000000000002</v>
      </c>
    </row>
    <row r="44" spans="1:14">
      <c r="A44" s="2">
        <v>42</v>
      </c>
      <c r="B44" s="37"/>
      <c r="C44" s="2" t="s">
        <v>47</v>
      </c>
      <c r="D44" s="3">
        <v>6</v>
      </c>
      <c r="E44" s="3">
        <v>7</v>
      </c>
      <c r="F44" s="3">
        <v>1</v>
      </c>
      <c r="G44" s="11">
        <v>4.5838000000000001</v>
      </c>
      <c r="H44" s="11">
        <v>57.539499999999997</v>
      </c>
      <c r="I44" s="11">
        <v>19.087700000000002</v>
      </c>
      <c r="J44" s="11">
        <v>8.3853000000000009</v>
      </c>
      <c r="K44" s="7">
        <v>1.4717</v>
      </c>
      <c r="L44" s="7">
        <v>0.34470000000000001</v>
      </c>
      <c r="M44" s="7">
        <v>0.83989999999999998</v>
      </c>
      <c r="N44" s="7">
        <v>0.2271</v>
      </c>
    </row>
    <row r="45" spans="1:14">
      <c r="A45" s="2">
        <v>43</v>
      </c>
      <c r="B45" s="37"/>
      <c r="C45" s="2" t="s">
        <v>48</v>
      </c>
      <c r="D45" s="3">
        <v>7</v>
      </c>
      <c r="E45" s="3">
        <v>8</v>
      </c>
      <c r="F45" s="3">
        <v>1</v>
      </c>
      <c r="G45" s="11">
        <v>5.1380999999999997</v>
      </c>
      <c r="H45" s="11">
        <v>56.115600000000001</v>
      </c>
      <c r="I45" s="11">
        <v>21.1187</v>
      </c>
      <c r="J45" s="11">
        <v>7.7443</v>
      </c>
      <c r="K45" s="7">
        <v>1.7087000000000001</v>
      </c>
      <c r="L45" s="7">
        <v>0.20949999999999999</v>
      </c>
      <c r="M45" s="7">
        <v>0.62619999999999998</v>
      </c>
      <c r="N45" s="7">
        <v>7.1099999999999997E-2</v>
      </c>
    </row>
    <row r="46" spans="1:14">
      <c r="A46" s="2">
        <v>44</v>
      </c>
      <c r="B46" s="37"/>
      <c r="C46" s="2" t="s">
        <v>49</v>
      </c>
      <c r="D46" s="3">
        <v>8</v>
      </c>
      <c r="E46" s="3">
        <v>9</v>
      </c>
      <c r="F46" s="3">
        <v>1</v>
      </c>
      <c r="G46" s="11">
        <v>4.5644</v>
      </c>
      <c r="H46" s="11">
        <v>62.661700000000003</v>
      </c>
      <c r="I46" s="11">
        <v>18.572500000000002</v>
      </c>
      <c r="J46" s="11">
        <v>5.2153</v>
      </c>
      <c r="K46" s="7">
        <v>1.1119000000000001</v>
      </c>
      <c r="L46" s="7">
        <v>0.26429999999999998</v>
      </c>
      <c r="M46" s="7">
        <v>0.35370000000000001</v>
      </c>
      <c r="N46" s="7">
        <v>8.6300000000000002E-2</v>
      </c>
    </row>
    <row r="47" spans="1:14">
      <c r="A47" s="2">
        <v>45</v>
      </c>
      <c r="B47" s="37"/>
      <c r="C47" s="2" t="s">
        <v>50</v>
      </c>
      <c r="D47" s="3">
        <v>9</v>
      </c>
      <c r="E47" s="3">
        <v>10</v>
      </c>
      <c r="F47" s="3">
        <v>1</v>
      </c>
      <c r="G47" s="11">
        <v>4.8971999999999998</v>
      </c>
      <c r="H47" s="11">
        <v>55.746099999999998</v>
      </c>
      <c r="I47" s="11">
        <v>20.975000000000001</v>
      </c>
      <c r="J47" s="11">
        <v>7.0914999999999999</v>
      </c>
      <c r="K47" s="7">
        <v>1.9180999999999999</v>
      </c>
      <c r="L47" s="7">
        <v>0.37130000000000002</v>
      </c>
      <c r="M47" s="7">
        <v>0.32350000000000001</v>
      </c>
      <c r="N47" s="7">
        <v>8.9899999999999994E-2</v>
      </c>
    </row>
    <row r="48" spans="1:14">
      <c r="A48" s="2">
        <v>46</v>
      </c>
      <c r="B48" s="37"/>
      <c r="C48" s="2" t="s">
        <v>51</v>
      </c>
      <c r="D48" s="3">
        <v>10</v>
      </c>
      <c r="E48" s="3">
        <v>11</v>
      </c>
      <c r="F48" s="3">
        <v>1</v>
      </c>
      <c r="G48" s="11">
        <v>4.4617000000000004</v>
      </c>
      <c r="H48" s="11">
        <v>56.436500000000002</v>
      </c>
      <c r="I48" s="11">
        <v>17.390599999999999</v>
      </c>
      <c r="J48" s="11">
        <v>11.1175</v>
      </c>
      <c r="K48" s="7">
        <v>1.75</v>
      </c>
      <c r="L48" s="7">
        <v>0.27960000000000002</v>
      </c>
      <c r="M48" s="7">
        <v>0.31119999999999998</v>
      </c>
      <c r="N48" s="7">
        <v>8.14E-2</v>
      </c>
    </row>
    <row r="49" spans="1:14">
      <c r="A49" s="2">
        <v>47</v>
      </c>
      <c r="B49" s="37"/>
      <c r="C49" s="2" t="s">
        <v>52</v>
      </c>
      <c r="D49" s="3">
        <v>11</v>
      </c>
      <c r="E49" s="3">
        <v>12</v>
      </c>
      <c r="F49" s="3">
        <v>1</v>
      </c>
      <c r="G49" s="11">
        <v>5.1315</v>
      </c>
      <c r="H49" s="11">
        <v>58.454599999999999</v>
      </c>
      <c r="I49" s="11">
        <v>18.292100000000001</v>
      </c>
      <c r="J49" s="11">
        <v>7.4722</v>
      </c>
      <c r="K49" s="7">
        <v>1.9955000000000001</v>
      </c>
      <c r="L49" s="7">
        <v>0.32769999999999999</v>
      </c>
      <c r="M49" s="7">
        <v>0.249</v>
      </c>
      <c r="N49" s="7">
        <v>9.35E-2</v>
      </c>
    </row>
    <row r="50" spans="1:14">
      <c r="A50" s="2">
        <v>48</v>
      </c>
      <c r="B50" s="37"/>
      <c r="C50" s="2" t="s">
        <v>53</v>
      </c>
      <c r="D50" s="3">
        <v>12</v>
      </c>
      <c r="E50" s="3">
        <v>13</v>
      </c>
      <c r="F50" s="3">
        <v>1</v>
      </c>
      <c r="G50" s="11">
        <v>4.9229000000000003</v>
      </c>
      <c r="H50" s="11">
        <v>54.899299999999997</v>
      </c>
      <c r="I50" s="11">
        <v>20.679600000000001</v>
      </c>
      <c r="J50" s="11">
        <v>7.9985999999999997</v>
      </c>
      <c r="K50" s="7">
        <v>2.2873999999999999</v>
      </c>
      <c r="L50" s="7">
        <v>0.38319999999999999</v>
      </c>
      <c r="M50" s="7">
        <v>0.2505</v>
      </c>
      <c r="N50" s="7">
        <v>8.2500000000000004E-2</v>
      </c>
    </row>
    <row r="51" spans="1:14">
      <c r="A51" s="2">
        <v>49</v>
      </c>
      <c r="B51" s="37"/>
      <c r="C51" s="2" t="s">
        <v>54</v>
      </c>
      <c r="D51" s="3">
        <v>13</v>
      </c>
      <c r="E51" s="3">
        <v>14</v>
      </c>
      <c r="F51" s="3">
        <v>1</v>
      </c>
      <c r="G51" s="11">
        <v>4.8567999999999998</v>
      </c>
      <c r="H51" s="11">
        <v>55.866599999999998</v>
      </c>
      <c r="I51" s="11">
        <v>18.497900000000001</v>
      </c>
      <c r="J51" s="11">
        <v>9.6668000000000003</v>
      </c>
      <c r="K51" s="7">
        <v>2.4127000000000001</v>
      </c>
      <c r="L51" s="7">
        <v>0.3417</v>
      </c>
      <c r="M51" s="7">
        <v>0.2379</v>
      </c>
      <c r="N51" s="7">
        <v>7.7399999999999997E-2</v>
      </c>
    </row>
    <row r="52" spans="1:14">
      <c r="A52" s="2">
        <v>50</v>
      </c>
      <c r="B52" s="37"/>
      <c r="C52" s="2" t="s">
        <v>55</v>
      </c>
      <c r="D52" s="3">
        <v>14</v>
      </c>
      <c r="E52" s="3">
        <v>15</v>
      </c>
      <c r="F52" s="3">
        <v>1</v>
      </c>
      <c r="G52" s="11">
        <v>4.3756000000000004</v>
      </c>
      <c r="H52" s="11">
        <v>56.883099999999999</v>
      </c>
      <c r="I52" s="11">
        <v>18.056100000000001</v>
      </c>
      <c r="J52" s="11">
        <v>9.2933000000000003</v>
      </c>
      <c r="K52" s="7">
        <v>2.1934</v>
      </c>
      <c r="L52" s="7">
        <v>0.3145</v>
      </c>
      <c r="M52" s="7">
        <v>0.2195</v>
      </c>
      <c r="N52" s="7">
        <v>7.7899999999999997E-2</v>
      </c>
    </row>
    <row r="53" spans="1:14">
      <c r="A53" s="2">
        <v>51</v>
      </c>
      <c r="B53" s="37"/>
      <c r="C53" s="2" t="s">
        <v>56</v>
      </c>
      <c r="D53" s="3">
        <v>15</v>
      </c>
      <c r="E53" s="3">
        <v>16</v>
      </c>
      <c r="F53" s="3">
        <v>1</v>
      </c>
      <c r="G53" s="11">
        <v>3.9998999999999998</v>
      </c>
      <c r="H53" s="11">
        <v>59.159599999999998</v>
      </c>
      <c r="I53" s="11">
        <v>17.6083</v>
      </c>
      <c r="J53" s="11">
        <v>8.6395999999999997</v>
      </c>
      <c r="K53" s="7">
        <v>2.0177</v>
      </c>
      <c r="L53" s="7">
        <v>0.3236</v>
      </c>
      <c r="M53" s="7">
        <v>0.24049999999999999</v>
      </c>
      <c r="N53" s="7">
        <v>7.1800000000000003E-2</v>
      </c>
    </row>
    <row r="54" spans="1:14">
      <c r="A54" s="2">
        <v>52</v>
      </c>
      <c r="B54" s="37"/>
      <c r="C54" s="2" t="s">
        <v>57</v>
      </c>
      <c r="D54" s="3">
        <v>16</v>
      </c>
      <c r="E54" s="3">
        <v>17</v>
      </c>
      <c r="F54" s="3">
        <v>1</v>
      </c>
      <c r="G54" s="11">
        <v>4.2333999999999996</v>
      </c>
      <c r="H54" s="11">
        <v>53.677900000000001</v>
      </c>
      <c r="I54" s="11">
        <v>19.599799999999998</v>
      </c>
      <c r="J54" s="11">
        <v>10.379099999999999</v>
      </c>
      <c r="K54" s="7">
        <v>2.0701999999999998</v>
      </c>
      <c r="L54" s="7">
        <v>0.3533</v>
      </c>
      <c r="M54" s="7">
        <v>0.2334</v>
      </c>
      <c r="N54" s="7">
        <v>8.1500000000000003E-2</v>
      </c>
    </row>
    <row r="55" spans="1:14">
      <c r="A55" s="2">
        <v>53</v>
      </c>
      <c r="B55" s="37"/>
      <c r="C55" s="2" t="s">
        <v>58</v>
      </c>
      <c r="D55" s="3">
        <v>17</v>
      </c>
      <c r="E55" s="3">
        <v>18</v>
      </c>
      <c r="F55" s="3">
        <v>1</v>
      </c>
      <c r="G55" s="11">
        <v>4.0137999999999998</v>
      </c>
      <c r="H55" s="11">
        <v>59.677</v>
      </c>
      <c r="I55" s="11">
        <v>17.6004</v>
      </c>
      <c r="J55" s="11">
        <v>8.8825000000000003</v>
      </c>
      <c r="K55" s="7">
        <v>1.3360000000000001</v>
      </c>
      <c r="L55" s="7">
        <v>0.3533</v>
      </c>
      <c r="M55" s="7">
        <v>0.21740000000000001</v>
      </c>
      <c r="N55" s="7">
        <v>0.10929999999999999</v>
      </c>
    </row>
    <row r="56" spans="1:14">
      <c r="A56" s="2">
        <v>54</v>
      </c>
      <c r="B56" s="37"/>
      <c r="C56" s="2" t="s">
        <v>59</v>
      </c>
      <c r="D56" s="3">
        <v>18</v>
      </c>
      <c r="E56" s="3">
        <v>19</v>
      </c>
      <c r="F56" s="3">
        <v>1</v>
      </c>
      <c r="G56" s="11">
        <v>1.8796999999999999</v>
      </c>
      <c r="H56" s="11">
        <v>80.075100000000006</v>
      </c>
      <c r="I56" s="11">
        <v>6.0746000000000002</v>
      </c>
      <c r="J56" s="11">
        <v>6.077</v>
      </c>
      <c r="K56" s="7">
        <v>0.8044</v>
      </c>
      <c r="L56" s="7">
        <v>0.5998</v>
      </c>
      <c r="M56" s="7">
        <v>0.1169</v>
      </c>
      <c r="N56" s="7">
        <v>0.38940000000000002</v>
      </c>
    </row>
    <row r="57" spans="1:14">
      <c r="A57" s="2">
        <v>55</v>
      </c>
      <c r="B57" s="37"/>
      <c r="C57" s="2" t="s">
        <v>60</v>
      </c>
      <c r="D57" s="3">
        <v>20</v>
      </c>
      <c r="E57" s="3">
        <v>21.4</v>
      </c>
      <c r="F57" s="3">
        <v>1.3999999999999986</v>
      </c>
      <c r="G57" s="11">
        <v>1.7742</v>
      </c>
      <c r="H57" s="11">
        <v>84.121300000000005</v>
      </c>
      <c r="I57" s="11">
        <v>5.5065</v>
      </c>
      <c r="J57" s="11">
        <v>4.7984</v>
      </c>
      <c r="K57" s="7">
        <v>0.57640000000000002</v>
      </c>
      <c r="L57" s="7">
        <v>0.2833</v>
      </c>
      <c r="M57" s="7">
        <v>0.1152</v>
      </c>
      <c r="N57" s="7">
        <v>0.15129999999999999</v>
      </c>
    </row>
    <row r="58" spans="1:14">
      <c r="A58" s="2">
        <v>56</v>
      </c>
      <c r="B58" s="37" t="s">
        <v>129</v>
      </c>
      <c r="C58" s="2" t="s">
        <v>61</v>
      </c>
      <c r="D58" s="3">
        <v>0</v>
      </c>
      <c r="E58" s="3">
        <v>1</v>
      </c>
      <c r="F58" s="3">
        <v>1</v>
      </c>
      <c r="G58" s="11">
        <v>2.3641000000000001</v>
      </c>
      <c r="H58" s="11">
        <v>46.976100000000002</v>
      </c>
      <c r="I58" s="11">
        <v>24.505500000000001</v>
      </c>
      <c r="J58" s="11">
        <v>10.720599999999999</v>
      </c>
      <c r="K58" s="7">
        <v>1.0136000000000001</v>
      </c>
      <c r="L58" s="7">
        <v>0.82310000000000005</v>
      </c>
      <c r="M58" s="7">
        <v>0.627</v>
      </c>
      <c r="N58" s="7">
        <v>0.27879999999999999</v>
      </c>
    </row>
    <row r="59" spans="1:14">
      <c r="A59" s="2">
        <v>57</v>
      </c>
      <c r="B59" s="37"/>
      <c r="C59" s="2" t="s">
        <v>62</v>
      </c>
      <c r="D59" s="3">
        <v>1</v>
      </c>
      <c r="E59" s="3">
        <v>2</v>
      </c>
      <c r="F59" s="3">
        <v>1</v>
      </c>
      <c r="G59" s="11">
        <v>2.3123999999999998</v>
      </c>
      <c r="H59" s="11">
        <v>47.9758</v>
      </c>
      <c r="I59" s="11">
        <v>25.215599999999998</v>
      </c>
      <c r="J59" s="11">
        <v>9.2233000000000001</v>
      </c>
      <c r="K59" s="7">
        <v>0.96379999999999999</v>
      </c>
      <c r="L59" s="7">
        <v>0.51839999999999997</v>
      </c>
      <c r="M59" s="7">
        <v>0.65449999999999997</v>
      </c>
      <c r="N59" s="7">
        <v>0.13830000000000001</v>
      </c>
    </row>
    <row r="60" spans="1:14">
      <c r="A60" s="2">
        <v>58</v>
      </c>
      <c r="B60" s="37"/>
      <c r="C60" s="2" t="s">
        <v>63</v>
      </c>
      <c r="D60" s="3">
        <v>2</v>
      </c>
      <c r="E60" s="3">
        <v>3</v>
      </c>
      <c r="F60" s="3">
        <v>1</v>
      </c>
      <c r="G60" s="11">
        <v>2.7294</v>
      </c>
      <c r="H60" s="11">
        <v>46.395400000000002</v>
      </c>
      <c r="I60" s="11">
        <v>23.462</v>
      </c>
      <c r="J60" s="11">
        <v>11.8743</v>
      </c>
      <c r="K60" s="7">
        <v>0.80430000000000001</v>
      </c>
      <c r="L60" s="7">
        <v>0.70599999999999996</v>
      </c>
      <c r="M60" s="7">
        <v>0.63870000000000005</v>
      </c>
      <c r="N60" s="7">
        <v>0.1462</v>
      </c>
    </row>
    <row r="61" spans="1:14">
      <c r="A61" s="2">
        <v>59</v>
      </c>
      <c r="B61" s="37"/>
      <c r="C61" s="2" t="s">
        <v>64</v>
      </c>
      <c r="D61" s="3">
        <v>3</v>
      </c>
      <c r="E61" s="3">
        <v>3.5</v>
      </c>
      <c r="F61" s="3">
        <v>0.5</v>
      </c>
      <c r="G61" s="11">
        <v>2.4428999999999998</v>
      </c>
      <c r="H61" s="11">
        <v>48.4587</v>
      </c>
      <c r="I61" s="11">
        <v>24.610399999999998</v>
      </c>
      <c r="J61" s="11">
        <v>9.7257999999999996</v>
      </c>
      <c r="K61" s="7">
        <v>0.73450000000000004</v>
      </c>
      <c r="L61" s="7">
        <v>0.59199999999999997</v>
      </c>
      <c r="M61" s="7">
        <v>0.52959999999999996</v>
      </c>
      <c r="N61" s="7">
        <v>0.20660000000000001</v>
      </c>
    </row>
    <row r="62" spans="1:14">
      <c r="A62" s="2">
        <v>60</v>
      </c>
      <c r="B62" s="37"/>
      <c r="C62" s="2" t="s">
        <v>65</v>
      </c>
      <c r="D62" s="3">
        <v>3.5</v>
      </c>
      <c r="E62" s="3">
        <v>4.5</v>
      </c>
      <c r="F62" s="3">
        <v>1</v>
      </c>
      <c r="G62" s="11">
        <v>2.5091000000000001</v>
      </c>
      <c r="H62" s="11">
        <v>54.649500000000003</v>
      </c>
      <c r="I62" s="11">
        <v>15.0008</v>
      </c>
      <c r="J62" s="11">
        <v>16.341899999999999</v>
      </c>
      <c r="K62" s="7">
        <v>0.61750000000000005</v>
      </c>
      <c r="L62" s="7">
        <v>0.82169999999999999</v>
      </c>
      <c r="M62" s="7">
        <v>0.43080000000000002</v>
      </c>
      <c r="N62" s="7">
        <v>6.9699999999999998E-2</v>
      </c>
    </row>
    <row r="63" spans="1:14">
      <c r="A63" s="2">
        <v>61</v>
      </c>
      <c r="B63" s="37"/>
      <c r="C63" s="2" t="s">
        <v>66</v>
      </c>
      <c r="D63" s="3">
        <v>4.5</v>
      </c>
      <c r="E63" s="3">
        <v>5.3</v>
      </c>
      <c r="F63" s="3">
        <v>0.79999999999999982</v>
      </c>
      <c r="G63" s="11">
        <v>3.0324</v>
      </c>
      <c r="H63" s="11">
        <v>55.649700000000003</v>
      </c>
      <c r="I63" s="11">
        <v>23.438400000000001</v>
      </c>
      <c r="J63" s="11">
        <v>7.4485999999999999</v>
      </c>
      <c r="K63" s="7">
        <v>0.73640000000000005</v>
      </c>
      <c r="L63" s="7">
        <v>0.15640000000000001</v>
      </c>
      <c r="M63" s="7">
        <v>0.3619</v>
      </c>
      <c r="N63" s="7">
        <v>0.1366</v>
      </c>
    </row>
    <row r="64" spans="1:14">
      <c r="A64" s="2">
        <v>62</v>
      </c>
      <c r="B64" s="37"/>
      <c r="C64" s="2" t="s">
        <v>67</v>
      </c>
      <c r="D64" s="3">
        <v>5.3</v>
      </c>
      <c r="E64" s="3">
        <v>6.3</v>
      </c>
      <c r="F64" s="3">
        <v>1</v>
      </c>
      <c r="G64" s="11">
        <v>1.6720999999999999</v>
      </c>
      <c r="H64" s="11">
        <v>64.427300000000002</v>
      </c>
      <c r="I64" s="11">
        <v>11.963200000000001</v>
      </c>
      <c r="J64" s="11">
        <v>14.9368</v>
      </c>
      <c r="K64" s="7">
        <v>0.34449999999999997</v>
      </c>
      <c r="L64" s="7">
        <v>0.1474</v>
      </c>
      <c r="M64" s="7">
        <v>0.20660000000000001</v>
      </c>
      <c r="N64" s="7">
        <v>0.1038</v>
      </c>
    </row>
    <row r="65" spans="1:14">
      <c r="A65" s="2">
        <v>63</v>
      </c>
      <c r="B65" s="37"/>
      <c r="C65" s="2" t="s">
        <v>68</v>
      </c>
      <c r="D65" s="3">
        <v>6.3</v>
      </c>
      <c r="E65" s="3">
        <v>7</v>
      </c>
      <c r="F65" s="3">
        <v>0.70000000000000018</v>
      </c>
      <c r="G65" s="11">
        <v>1.2972999999999999</v>
      </c>
      <c r="H65" s="11">
        <v>84.914900000000003</v>
      </c>
      <c r="I65" s="11">
        <v>5.7405999999999997</v>
      </c>
      <c r="J65" s="11">
        <v>4.7794999999999996</v>
      </c>
      <c r="K65" s="7">
        <v>0.20080000000000001</v>
      </c>
      <c r="L65" s="7">
        <v>9.9500000000000005E-2</v>
      </c>
      <c r="M65" s="7">
        <v>0.11310000000000001</v>
      </c>
      <c r="N65" s="7">
        <v>5.4699999999999999E-2</v>
      </c>
    </row>
    <row r="66" spans="1:14">
      <c r="A66" s="2">
        <v>64</v>
      </c>
      <c r="B66" s="37"/>
      <c r="C66" s="2" t="s">
        <v>69</v>
      </c>
      <c r="D66" s="3">
        <v>7</v>
      </c>
      <c r="E66" s="3">
        <v>7.5</v>
      </c>
      <c r="F66" s="3">
        <v>0.5</v>
      </c>
      <c r="G66" s="11">
        <v>1.5683</v>
      </c>
      <c r="H66" s="11">
        <v>74.112700000000004</v>
      </c>
      <c r="I66" s="11">
        <v>8.0412999999999997</v>
      </c>
      <c r="J66" s="11">
        <v>9.8986999999999998</v>
      </c>
      <c r="K66" s="7">
        <v>0.27729999999999999</v>
      </c>
      <c r="L66" s="7">
        <v>0.45040000000000002</v>
      </c>
      <c r="M66" s="7">
        <v>0.22389999999999999</v>
      </c>
      <c r="N66" s="7">
        <v>8.3299999999999999E-2</v>
      </c>
    </row>
    <row r="67" spans="1:14">
      <c r="A67" s="2">
        <v>65</v>
      </c>
      <c r="B67" s="37"/>
      <c r="C67" s="2" t="s">
        <v>70</v>
      </c>
      <c r="D67" s="3">
        <v>7.5</v>
      </c>
      <c r="E67" s="3">
        <v>8.5</v>
      </c>
      <c r="F67" s="3">
        <v>1</v>
      </c>
      <c r="G67" s="11">
        <v>1.7415</v>
      </c>
      <c r="H67" s="11">
        <v>85.890600000000006</v>
      </c>
      <c r="I67" s="11">
        <v>5.9893000000000001</v>
      </c>
      <c r="J67" s="11">
        <v>3.3119000000000001</v>
      </c>
      <c r="K67" s="7">
        <v>0.2069</v>
      </c>
      <c r="L67" s="7">
        <v>0.15409999999999999</v>
      </c>
      <c r="M67" s="7">
        <v>0.12659999999999999</v>
      </c>
      <c r="N67" s="7">
        <v>5.7099999999999998E-2</v>
      </c>
    </row>
    <row r="68" spans="1:14">
      <c r="A68" s="2">
        <v>66</v>
      </c>
      <c r="B68" s="37"/>
      <c r="C68" s="2" t="s">
        <v>71</v>
      </c>
      <c r="D68" s="3">
        <v>8.5</v>
      </c>
      <c r="E68" s="3">
        <v>9.5</v>
      </c>
      <c r="F68" s="3">
        <v>1</v>
      </c>
      <c r="G68" s="11">
        <v>1.8376999999999999</v>
      </c>
      <c r="H68" s="11">
        <v>84.756</v>
      </c>
      <c r="I68" s="11">
        <v>6.9695999999999998</v>
      </c>
      <c r="J68" s="11">
        <v>3.3233999999999999</v>
      </c>
      <c r="K68" s="7">
        <v>0.24579999999999999</v>
      </c>
      <c r="L68" s="7">
        <v>0.16420000000000001</v>
      </c>
      <c r="M68" s="7">
        <v>0.14860000000000001</v>
      </c>
      <c r="N68" s="7">
        <v>5.4100000000000002E-2</v>
      </c>
    </row>
    <row r="69" spans="1:14">
      <c r="A69" s="2">
        <v>67</v>
      </c>
      <c r="B69" s="37"/>
      <c r="C69" s="2" t="s">
        <v>72</v>
      </c>
      <c r="D69" s="3">
        <v>9.5</v>
      </c>
      <c r="E69" s="3">
        <v>10.5</v>
      </c>
      <c r="F69" s="3">
        <v>1</v>
      </c>
      <c r="G69" s="11">
        <v>1.0128999999999999</v>
      </c>
      <c r="H69" s="11">
        <v>92.683700000000002</v>
      </c>
      <c r="I69" s="11">
        <v>2.9304999999999999</v>
      </c>
      <c r="J69" s="11">
        <v>1.6966000000000001</v>
      </c>
      <c r="K69" s="7">
        <v>0.11459999999999999</v>
      </c>
      <c r="L69" s="7">
        <v>7.6799999999999993E-2</v>
      </c>
      <c r="M69" s="7">
        <v>9.2999999999999999E-2</v>
      </c>
      <c r="N69" s="7">
        <v>3.1800000000000002E-2</v>
      </c>
    </row>
    <row r="70" spans="1:14">
      <c r="A70" s="2">
        <v>68</v>
      </c>
      <c r="B70" s="37"/>
      <c r="C70" s="2" t="s">
        <v>73</v>
      </c>
      <c r="D70" s="3">
        <v>10.5</v>
      </c>
      <c r="E70" s="3">
        <v>11.5</v>
      </c>
      <c r="F70" s="3">
        <v>1</v>
      </c>
      <c r="G70" s="11">
        <v>1.0398000000000001</v>
      </c>
      <c r="H70" s="11">
        <v>92.796099999999996</v>
      </c>
      <c r="I70" s="11">
        <v>2.6212</v>
      </c>
      <c r="J70" s="11">
        <v>1.5749</v>
      </c>
      <c r="K70" s="7">
        <v>9.2399999999999996E-2</v>
      </c>
      <c r="L70" s="7">
        <v>0.08</v>
      </c>
      <c r="M70" s="7">
        <v>8.0699999999999994E-2</v>
      </c>
      <c r="N70" s="7">
        <v>3.1099999999999999E-2</v>
      </c>
    </row>
    <row r="71" spans="1:14">
      <c r="A71" s="2">
        <v>69</v>
      </c>
      <c r="B71" s="37"/>
      <c r="C71" s="2" t="s">
        <v>74</v>
      </c>
      <c r="D71" s="3">
        <v>11.5</v>
      </c>
      <c r="E71" s="3">
        <v>12.5</v>
      </c>
      <c r="F71" s="3">
        <v>1</v>
      </c>
      <c r="G71" s="11">
        <v>1.0188999999999999</v>
      </c>
      <c r="H71" s="11">
        <v>92.751800000000003</v>
      </c>
      <c r="I71" s="11">
        <v>2.9195000000000002</v>
      </c>
      <c r="J71" s="11">
        <v>1.6475</v>
      </c>
      <c r="K71" s="7">
        <v>0.1027</v>
      </c>
      <c r="L71" s="7">
        <v>7.1999999999999995E-2</v>
      </c>
      <c r="M71" s="7">
        <v>8.0399999999999999E-2</v>
      </c>
      <c r="N71" s="7">
        <v>2.9399999999999999E-2</v>
      </c>
    </row>
    <row r="72" spans="1:14">
      <c r="A72" s="2">
        <v>70</v>
      </c>
      <c r="B72" s="37" t="s">
        <v>130</v>
      </c>
      <c r="C72" s="2" t="s">
        <v>75</v>
      </c>
      <c r="D72" s="3">
        <v>0</v>
      </c>
      <c r="E72" s="3">
        <v>1</v>
      </c>
      <c r="F72" s="3">
        <v>1</v>
      </c>
      <c r="G72" s="11">
        <v>2.2090000000000001</v>
      </c>
      <c r="H72" s="11">
        <v>44.630099999999999</v>
      </c>
      <c r="I72" s="11">
        <v>8.3392999999999997</v>
      </c>
      <c r="J72" s="11">
        <v>8.4350000000000005</v>
      </c>
      <c r="K72" s="7">
        <v>7.1158999999999999</v>
      </c>
      <c r="L72" s="7">
        <v>12.2554</v>
      </c>
      <c r="M72" s="7">
        <v>0.15110000000000001</v>
      </c>
      <c r="N72" s="7">
        <v>7.9299999999999995E-2</v>
      </c>
    </row>
    <row r="73" spans="1:14">
      <c r="A73" s="2">
        <v>71</v>
      </c>
      <c r="B73" s="37"/>
      <c r="C73" s="2" t="s">
        <v>76</v>
      </c>
      <c r="D73" s="3">
        <v>1</v>
      </c>
      <c r="E73" s="3">
        <v>2</v>
      </c>
      <c r="F73" s="3">
        <v>1</v>
      </c>
      <c r="G73" s="11">
        <v>2.1930999999999998</v>
      </c>
      <c r="H73" s="11">
        <v>44.154699999999998</v>
      </c>
      <c r="I73" s="11">
        <v>9.5208999999999993</v>
      </c>
      <c r="J73" s="11">
        <v>8.7824000000000009</v>
      </c>
      <c r="K73" s="7">
        <v>7.5507</v>
      </c>
      <c r="L73" s="7">
        <v>11.023199999999999</v>
      </c>
      <c r="M73" s="7">
        <v>0.19570000000000001</v>
      </c>
      <c r="N73" s="7">
        <v>4.7800000000000002E-2</v>
      </c>
    </row>
    <row r="74" spans="1:14">
      <c r="A74" s="2">
        <v>72</v>
      </c>
      <c r="B74" s="37"/>
      <c r="C74" s="2" t="s">
        <v>77</v>
      </c>
      <c r="D74" s="3">
        <v>2</v>
      </c>
      <c r="E74" s="3">
        <v>3</v>
      </c>
      <c r="F74" s="3">
        <v>1</v>
      </c>
      <c r="G74" s="11">
        <v>4.9219999999999997</v>
      </c>
      <c r="H74" s="11">
        <v>60.811100000000003</v>
      </c>
      <c r="I74" s="11">
        <v>18.799499999999998</v>
      </c>
      <c r="J74" s="11">
        <v>5.6597</v>
      </c>
      <c r="K74" s="7">
        <v>1.5729</v>
      </c>
      <c r="L74" s="7">
        <v>0.77139999999999997</v>
      </c>
      <c r="M74" s="7">
        <v>0.41449999999999998</v>
      </c>
      <c r="N74" s="7">
        <v>0.1056</v>
      </c>
    </row>
    <row r="75" spans="1:14">
      <c r="A75" s="2">
        <v>73</v>
      </c>
      <c r="B75" s="37"/>
      <c r="C75" s="2" t="s">
        <v>78</v>
      </c>
      <c r="D75" s="3">
        <v>3</v>
      </c>
      <c r="E75" s="3">
        <v>4</v>
      </c>
      <c r="F75" s="3">
        <v>1</v>
      </c>
      <c r="G75" s="11">
        <v>4.8555999999999999</v>
      </c>
      <c r="H75" s="11">
        <v>53.8367</v>
      </c>
      <c r="I75" s="11">
        <v>23.7331</v>
      </c>
      <c r="J75" s="11">
        <v>6.4923000000000002</v>
      </c>
      <c r="K75" s="7">
        <v>1.9006000000000001</v>
      </c>
      <c r="L75" s="7">
        <v>0.2903</v>
      </c>
      <c r="M75" s="7">
        <v>0.5111</v>
      </c>
      <c r="N75" s="7">
        <v>0.1002</v>
      </c>
    </row>
    <row r="76" spans="1:14">
      <c r="A76" s="2">
        <v>74</v>
      </c>
      <c r="B76" s="37"/>
      <c r="C76" s="2" t="s">
        <v>79</v>
      </c>
      <c r="D76" s="3">
        <v>4</v>
      </c>
      <c r="E76" s="3">
        <v>5</v>
      </c>
      <c r="F76" s="3">
        <v>1</v>
      </c>
      <c r="G76" s="11">
        <v>3.6581000000000001</v>
      </c>
      <c r="H76" s="11">
        <v>51.540100000000002</v>
      </c>
      <c r="I76" s="11">
        <v>24.8141</v>
      </c>
      <c r="J76" s="11">
        <v>7.6349</v>
      </c>
      <c r="K76" s="7">
        <v>1.8973</v>
      </c>
      <c r="L76" s="7">
        <v>0.2064</v>
      </c>
      <c r="M76" s="7">
        <v>0.20760000000000001</v>
      </c>
      <c r="N76" s="7">
        <v>9.1999999999999998E-2</v>
      </c>
    </row>
    <row r="77" spans="1:14">
      <c r="A77" s="2">
        <v>75</v>
      </c>
      <c r="B77" s="37"/>
      <c r="C77" s="2" t="s">
        <v>80</v>
      </c>
      <c r="D77" s="3">
        <v>5</v>
      </c>
      <c r="E77" s="3">
        <v>6</v>
      </c>
      <c r="F77" s="3">
        <v>1</v>
      </c>
      <c r="G77" s="11">
        <v>3.7216</v>
      </c>
      <c r="H77" s="11">
        <v>53.274000000000001</v>
      </c>
      <c r="I77" s="11">
        <v>22.965699999999998</v>
      </c>
      <c r="J77" s="11">
        <v>7.8113999999999999</v>
      </c>
      <c r="K77" s="7">
        <v>1.9679</v>
      </c>
      <c r="L77" s="7">
        <v>0.25359999999999999</v>
      </c>
      <c r="M77" s="7">
        <v>0.20269999999999999</v>
      </c>
      <c r="N77" s="7">
        <v>8.2299999999999998E-2</v>
      </c>
    </row>
    <row r="78" spans="1:14">
      <c r="A78" s="2">
        <v>76</v>
      </c>
      <c r="B78" s="37"/>
      <c r="C78" s="2" t="s">
        <v>81</v>
      </c>
      <c r="D78" s="3">
        <v>6</v>
      </c>
      <c r="E78" s="3">
        <v>7</v>
      </c>
      <c r="F78" s="3">
        <v>1</v>
      </c>
      <c r="G78" s="11">
        <v>2.9197000000000002</v>
      </c>
      <c r="H78" s="11">
        <v>51.7607</v>
      </c>
      <c r="I78" s="11">
        <v>18.252300000000002</v>
      </c>
      <c r="J78" s="11">
        <v>8.9268999999999998</v>
      </c>
      <c r="K78" s="7">
        <v>3.4129999999999998</v>
      </c>
      <c r="L78" s="7">
        <v>3.1589999999999998</v>
      </c>
      <c r="M78" s="7">
        <v>0.2024</v>
      </c>
      <c r="N78" s="7">
        <v>0.95609999999999995</v>
      </c>
    </row>
    <row r="79" spans="1:14">
      <c r="A79" s="2">
        <v>77</v>
      </c>
      <c r="B79" s="37"/>
      <c r="C79" s="2" t="s">
        <v>82</v>
      </c>
      <c r="D79" s="3">
        <v>7</v>
      </c>
      <c r="E79" s="3">
        <v>8</v>
      </c>
      <c r="F79" s="3">
        <v>1</v>
      </c>
      <c r="G79" s="11">
        <v>3.5788000000000002</v>
      </c>
      <c r="H79" s="11">
        <v>57.038699999999999</v>
      </c>
      <c r="I79" s="11">
        <v>17.613399999999999</v>
      </c>
      <c r="J79" s="11">
        <v>7.6020000000000003</v>
      </c>
      <c r="K79" s="7">
        <v>3.2988</v>
      </c>
      <c r="L79" s="7">
        <v>2.0552999999999999</v>
      </c>
      <c r="M79" s="7">
        <v>0.21790000000000001</v>
      </c>
      <c r="N79" s="7">
        <v>9.4100000000000003E-2</v>
      </c>
    </row>
    <row r="80" spans="1:14">
      <c r="A80" s="2">
        <v>78</v>
      </c>
      <c r="B80" s="37"/>
      <c r="C80" s="2" t="s">
        <v>83</v>
      </c>
      <c r="D80" s="3">
        <v>8</v>
      </c>
      <c r="E80" s="3">
        <v>9</v>
      </c>
      <c r="F80" s="3">
        <v>1</v>
      </c>
      <c r="G80" s="11">
        <v>4.1226000000000003</v>
      </c>
      <c r="H80" s="11">
        <v>55.642600000000002</v>
      </c>
      <c r="I80" s="11">
        <v>18.8215</v>
      </c>
      <c r="J80" s="11">
        <v>9.7202999999999999</v>
      </c>
      <c r="K80" s="7">
        <v>2.1955</v>
      </c>
      <c r="L80" s="7">
        <v>0.51949999999999996</v>
      </c>
      <c r="M80" s="7">
        <v>0.31369999999999998</v>
      </c>
      <c r="N80" s="7">
        <v>0.11849999999999999</v>
      </c>
    </row>
    <row r="81" spans="1:14">
      <c r="A81" s="2">
        <v>79</v>
      </c>
      <c r="B81" s="37"/>
      <c r="C81" s="2" t="s">
        <v>84</v>
      </c>
      <c r="D81" s="3">
        <v>9</v>
      </c>
      <c r="E81" s="3">
        <v>10</v>
      </c>
      <c r="F81" s="3">
        <v>1</v>
      </c>
      <c r="G81" s="11">
        <v>5.3163</v>
      </c>
      <c r="H81" s="11">
        <v>51.194099999999999</v>
      </c>
      <c r="I81" s="11">
        <v>22.117899999999999</v>
      </c>
      <c r="J81" s="11">
        <v>8.6978000000000009</v>
      </c>
      <c r="K81" s="7">
        <v>2.6616</v>
      </c>
      <c r="L81" s="7">
        <v>1.3095000000000001</v>
      </c>
      <c r="M81" s="7">
        <v>0.4395</v>
      </c>
      <c r="N81" s="7">
        <v>0.14280000000000001</v>
      </c>
    </row>
    <row r="82" spans="1:14">
      <c r="A82" s="2">
        <v>80</v>
      </c>
      <c r="B82" s="37"/>
      <c r="C82" s="2" t="s">
        <v>85</v>
      </c>
      <c r="D82" s="3">
        <v>10</v>
      </c>
      <c r="E82" s="3">
        <v>11</v>
      </c>
      <c r="F82" s="3">
        <v>1</v>
      </c>
      <c r="G82" s="11">
        <v>5.3056000000000001</v>
      </c>
      <c r="H82" s="11">
        <v>52.0456</v>
      </c>
      <c r="I82" s="11">
        <v>21.5764</v>
      </c>
      <c r="J82" s="11">
        <v>8.8493999999999993</v>
      </c>
      <c r="K82" s="7">
        <v>2.8275999999999999</v>
      </c>
      <c r="L82" s="7">
        <v>1.2279</v>
      </c>
      <c r="M82" s="7">
        <v>0.44479999999999997</v>
      </c>
      <c r="N82" s="7">
        <v>9.7799999999999998E-2</v>
      </c>
    </row>
    <row r="83" spans="1:14">
      <c r="A83" s="2">
        <v>81</v>
      </c>
      <c r="B83" s="37"/>
      <c r="C83" s="2" t="s">
        <v>86</v>
      </c>
      <c r="D83" s="3">
        <v>11</v>
      </c>
      <c r="E83" s="3">
        <v>12</v>
      </c>
      <c r="F83" s="3">
        <v>1</v>
      </c>
      <c r="G83" s="11">
        <v>4.9183000000000003</v>
      </c>
      <c r="H83" s="11">
        <v>51.330599999999997</v>
      </c>
      <c r="I83" s="11">
        <v>20.985199999999999</v>
      </c>
      <c r="J83" s="11">
        <v>8.6870999999999992</v>
      </c>
      <c r="K83" s="7">
        <v>2.9841000000000002</v>
      </c>
      <c r="L83" s="7">
        <v>2.0390999999999999</v>
      </c>
      <c r="M83" s="7">
        <v>0.46460000000000001</v>
      </c>
      <c r="N83" s="7">
        <v>0.1021</v>
      </c>
    </row>
    <row r="84" spans="1:14">
      <c r="A84" s="2">
        <v>82</v>
      </c>
      <c r="B84" s="37"/>
      <c r="C84" s="2" t="s">
        <v>87</v>
      </c>
      <c r="D84" s="3">
        <v>12</v>
      </c>
      <c r="E84" s="3">
        <v>13</v>
      </c>
      <c r="F84" s="3">
        <v>1</v>
      </c>
      <c r="G84" s="11">
        <v>4.4789000000000003</v>
      </c>
      <c r="H84" s="11">
        <v>50.271500000000003</v>
      </c>
      <c r="I84" s="11">
        <v>22.1068</v>
      </c>
      <c r="J84" s="11">
        <v>10.8269</v>
      </c>
      <c r="K84" s="7">
        <v>2.9413999999999998</v>
      </c>
      <c r="L84" s="7">
        <v>0.4718</v>
      </c>
      <c r="M84" s="7">
        <v>0.45950000000000002</v>
      </c>
      <c r="N84" s="7">
        <v>0.15590000000000001</v>
      </c>
    </row>
    <row r="85" spans="1:14">
      <c r="A85" s="2">
        <v>83</v>
      </c>
      <c r="B85" s="37"/>
      <c r="C85" s="2" t="s">
        <v>88</v>
      </c>
      <c r="D85" s="3">
        <v>13</v>
      </c>
      <c r="E85" s="3">
        <v>14</v>
      </c>
      <c r="F85" s="3">
        <v>1</v>
      </c>
      <c r="G85" s="11">
        <v>4.2206000000000001</v>
      </c>
      <c r="H85" s="11">
        <v>50.487699999999997</v>
      </c>
      <c r="I85" s="11">
        <v>21.537099999999999</v>
      </c>
      <c r="J85" s="11">
        <v>10.984999999999999</v>
      </c>
      <c r="K85" s="7">
        <v>2.7092999999999998</v>
      </c>
      <c r="L85" s="7">
        <v>0.60140000000000005</v>
      </c>
      <c r="M85" s="7">
        <v>0.47949999999999998</v>
      </c>
      <c r="N85" s="7">
        <v>0.2681</v>
      </c>
    </row>
    <row r="86" spans="1:14">
      <c r="A86" s="2">
        <v>84</v>
      </c>
      <c r="B86" s="37"/>
      <c r="C86" s="2" t="s">
        <v>89</v>
      </c>
      <c r="D86" s="3">
        <v>14</v>
      </c>
      <c r="E86" s="3">
        <v>15</v>
      </c>
      <c r="F86" s="3">
        <v>1</v>
      </c>
      <c r="G86" s="11">
        <v>4.5265000000000004</v>
      </c>
      <c r="H86" s="11">
        <v>50.878500000000003</v>
      </c>
      <c r="I86" s="11">
        <v>21.528199999999998</v>
      </c>
      <c r="J86" s="11">
        <v>11.1554</v>
      </c>
      <c r="K86" s="7">
        <v>2.9647000000000001</v>
      </c>
      <c r="L86" s="7">
        <v>0.45429999999999998</v>
      </c>
      <c r="M86" s="7">
        <v>0.50109999999999999</v>
      </c>
      <c r="N86" s="7">
        <v>0.129</v>
      </c>
    </row>
    <row r="87" spans="1:14">
      <c r="A87" s="2">
        <v>85</v>
      </c>
      <c r="B87" s="37"/>
      <c r="C87" s="2" t="s">
        <v>90</v>
      </c>
      <c r="D87" s="3">
        <v>15</v>
      </c>
      <c r="E87" s="3">
        <v>16</v>
      </c>
      <c r="F87" s="3">
        <v>1</v>
      </c>
      <c r="G87" s="11">
        <v>4.5911</v>
      </c>
      <c r="H87" s="11">
        <v>50.7622</v>
      </c>
      <c r="I87" s="11">
        <v>22.665299999999998</v>
      </c>
      <c r="J87" s="11">
        <v>10.205299999999999</v>
      </c>
      <c r="K87" s="7">
        <v>2.6652999999999998</v>
      </c>
      <c r="L87" s="7">
        <v>0.51829999999999998</v>
      </c>
      <c r="M87" s="7">
        <v>0.4803</v>
      </c>
      <c r="N87" s="7">
        <v>0.18279999999999999</v>
      </c>
    </row>
    <row r="88" spans="1:14">
      <c r="A88" s="2">
        <v>86</v>
      </c>
      <c r="B88" s="37"/>
      <c r="C88" s="2" t="s">
        <v>91</v>
      </c>
      <c r="D88" s="3">
        <v>16</v>
      </c>
      <c r="E88" s="3">
        <v>17</v>
      </c>
      <c r="F88" s="3">
        <v>1</v>
      </c>
      <c r="G88" s="11">
        <v>4.8140999999999998</v>
      </c>
      <c r="H88" s="11">
        <v>52.121699999999997</v>
      </c>
      <c r="I88" s="11">
        <v>20.950900000000001</v>
      </c>
      <c r="J88" s="11">
        <v>10.059100000000001</v>
      </c>
      <c r="K88" s="7">
        <v>2.6882000000000001</v>
      </c>
      <c r="L88" s="7">
        <v>0.53690000000000004</v>
      </c>
      <c r="M88" s="7">
        <v>0.41639999999999999</v>
      </c>
      <c r="N88" s="7">
        <v>0.1211</v>
      </c>
    </row>
    <row r="89" spans="1:14">
      <c r="A89" s="2">
        <v>87</v>
      </c>
      <c r="B89" s="37"/>
      <c r="C89" s="2" t="s">
        <v>92</v>
      </c>
      <c r="D89" s="3">
        <v>17</v>
      </c>
      <c r="E89" s="3">
        <v>18</v>
      </c>
      <c r="F89" s="3">
        <v>1</v>
      </c>
      <c r="G89" s="11">
        <v>4.1875</v>
      </c>
      <c r="H89" s="11">
        <v>49.405900000000003</v>
      </c>
      <c r="I89" s="11">
        <v>22.717300000000002</v>
      </c>
      <c r="J89" s="11">
        <v>11.153499999999999</v>
      </c>
      <c r="K89" s="7">
        <v>2.8679000000000001</v>
      </c>
      <c r="L89" s="7">
        <v>0.5302</v>
      </c>
      <c r="M89" s="7">
        <v>0.34599999999999997</v>
      </c>
      <c r="N89" s="7">
        <v>0.14860000000000001</v>
      </c>
    </row>
    <row r="90" spans="1:14">
      <c r="A90" s="2">
        <v>88</v>
      </c>
      <c r="B90" s="37"/>
      <c r="C90" s="2" t="s">
        <v>93</v>
      </c>
      <c r="D90" s="3">
        <v>18</v>
      </c>
      <c r="E90" s="3">
        <v>19</v>
      </c>
      <c r="F90" s="3">
        <v>1</v>
      </c>
      <c r="G90" s="11">
        <v>3.6225000000000001</v>
      </c>
      <c r="H90" s="11">
        <v>50.7791</v>
      </c>
      <c r="I90" s="11">
        <v>22.414400000000001</v>
      </c>
      <c r="J90" s="11">
        <v>10.6875</v>
      </c>
      <c r="K90" s="7">
        <v>2.5024000000000002</v>
      </c>
      <c r="L90" s="7">
        <v>0.40400000000000003</v>
      </c>
      <c r="M90" s="7">
        <v>0.27260000000000001</v>
      </c>
      <c r="N90" s="7">
        <v>9.2200000000000004E-2</v>
      </c>
    </row>
    <row r="91" spans="1:14">
      <c r="A91" s="2">
        <v>89</v>
      </c>
      <c r="B91" s="37"/>
      <c r="C91" s="2" t="s">
        <v>94</v>
      </c>
      <c r="D91" s="3">
        <v>19</v>
      </c>
      <c r="E91" s="3">
        <v>20</v>
      </c>
      <c r="F91" s="3">
        <v>1</v>
      </c>
      <c r="G91" s="11">
        <v>3.3454000000000002</v>
      </c>
      <c r="H91" s="11">
        <v>59.376899999999999</v>
      </c>
      <c r="I91" s="11">
        <v>17.1721</v>
      </c>
      <c r="J91" s="11">
        <v>8.6153999999999993</v>
      </c>
      <c r="K91" s="7">
        <v>2.0644999999999998</v>
      </c>
      <c r="L91" s="7">
        <v>0.76880000000000004</v>
      </c>
      <c r="M91" s="7">
        <v>0.27629999999999999</v>
      </c>
      <c r="N91" s="7">
        <v>0.1007</v>
      </c>
    </row>
    <row r="92" spans="1:14">
      <c r="A92" s="2">
        <v>90</v>
      </c>
      <c r="B92" s="37"/>
      <c r="C92" s="2" t="s">
        <v>95</v>
      </c>
      <c r="D92" s="3">
        <v>20</v>
      </c>
      <c r="E92" s="3">
        <v>21</v>
      </c>
      <c r="F92" s="3">
        <v>1</v>
      </c>
      <c r="G92" s="11">
        <v>4.1352000000000002</v>
      </c>
      <c r="H92" s="11">
        <v>71.062399999999997</v>
      </c>
      <c r="I92" s="11">
        <v>12.9368</v>
      </c>
      <c r="J92" s="11">
        <v>4.3349000000000002</v>
      </c>
      <c r="K92" s="7">
        <v>2.1958000000000002</v>
      </c>
      <c r="L92" s="7">
        <v>0.31080000000000002</v>
      </c>
      <c r="M92" s="7">
        <v>0.22409999999999999</v>
      </c>
      <c r="N92" s="7">
        <v>0.13719999999999999</v>
      </c>
    </row>
    <row r="93" spans="1:14">
      <c r="A93" s="2">
        <v>91</v>
      </c>
      <c r="B93" s="37"/>
      <c r="C93" s="2" t="s">
        <v>96</v>
      </c>
      <c r="D93" s="3">
        <v>21</v>
      </c>
      <c r="E93" s="3">
        <v>22</v>
      </c>
      <c r="F93" s="3">
        <v>1</v>
      </c>
      <c r="G93" s="11">
        <v>4.1818</v>
      </c>
      <c r="H93" s="11">
        <v>77.037199999999999</v>
      </c>
      <c r="I93" s="11">
        <v>11.567500000000001</v>
      </c>
      <c r="J93" s="11">
        <v>2.4359000000000002</v>
      </c>
      <c r="K93" s="7">
        <v>0.97419999999999995</v>
      </c>
      <c r="L93" s="7">
        <v>0.2122</v>
      </c>
      <c r="M93" s="7">
        <v>0.23749999999999999</v>
      </c>
      <c r="N93" s="7">
        <v>8.3699999999999997E-2</v>
      </c>
    </row>
    <row r="94" spans="1:14">
      <c r="A94" s="2">
        <v>92</v>
      </c>
      <c r="B94" s="37"/>
      <c r="C94" s="2" t="s">
        <v>97</v>
      </c>
      <c r="D94" s="3">
        <v>22</v>
      </c>
      <c r="E94" s="3">
        <v>23</v>
      </c>
      <c r="F94" s="3">
        <v>1</v>
      </c>
      <c r="G94" s="11">
        <v>5.5285000000000002</v>
      </c>
      <c r="H94" s="11">
        <v>68.147400000000005</v>
      </c>
      <c r="I94" s="11">
        <v>17.429200000000002</v>
      </c>
      <c r="J94" s="11">
        <v>2.1173999999999999</v>
      </c>
      <c r="K94" s="7">
        <v>0.73970000000000002</v>
      </c>
      <c r="L94" s="7">
        <v>0.23580000000000001</v>
      </c>
      <c r="M94" s="7">
        <v>0.32169999999999999</v>
      </c>
      <c r="N94" s="7">
        <v>5.79E-2</v>
      </c>
    </row>
    <row r="95" spans="1:14">
      <c r="A95" s="2">
        <v>93</v>
      </c>
      <c r="B95" s="37"/>
      <c r="C95" s="2" t="s">
        <v>98</v>
      </c>
      <c r="D95" s="3">
        <v>23</v>
      </c>
      <c r="E95" s="3">
        <v>24</v>
      </c>
      <c r="F95" s="3">
        <v>1</v>
      </c>
      <c r="G95" s="11">
        <v>5.3620000000000001</v>
      </c>
      <c r="H95" s="11">
        <v>56.790199999999999</v>
      </c>
      <c r="I95" s="11">
        <v>20.682700000000001</v>
      </c>
      <c r="J95" s="11">
        <v>6.7534999999999998</v>
      </c>
      <c r="K95" s="7">
        <v>1.9556</v>
      </c>
      <c r="L95" s="7">
        <v>0.3584</v>
      </c>
      <c r="M95" s="7">
        <v>0.3085</v>
      </c>
      <c r="N95" s="7">
        <v>5.1799999999999999E-2</v>
      </c>
    </row>
    <row r="96" spans="1:14">
      <c r="A96" s="2">
        <v>94</v>
      </c>
      <c r="B96" s="37" t="s">
        <v>131</v>
      </c>
      <c r="C96" s="2" t="s">
        <v>99</v>
      </c>
      <c r="D96" s="3">
        <v>1</v>
      </c>
      <c r="E96" s="3">
        <v>2</v>
      </c>
      <c r="F96" s="3">
        <v>1</v>
      </c>
      <c r="G96" s="11">
        <v>2.6810999999999998</v>
      </c>
      <c r="H96" s="11">
        <v>87.504400000000004</v>
      </c>
      <c r="I96" s="11">
        <v>6.02</v>
      </c>
      <c r="J96" s="11">
        <v>1.8265</v>
      </c>
      <c r="K96" s="7">
        <v>0.1191</v>
      </c>
      <c r="L96" s="7">
        <v>6.2199999999999998E-2</v>
      </c>
      <c r="M96" s="7">
        <v>0.15590000000000001</v>
      </c>
      <c r="N96" s="7">
        <v>2.64E-2</v>
      </c>
    </row>
    <row r="97" spans="1:14">
      <c r="A97" s="2">
        <v>95</v>
      </c>
      <c r="B97" s="37"/>
      <c r="C97" s="2" t="s">
        <v>100</v>
      </c>
      <c r="D97" s="3">
        <v>2</v>
      </c>
      <c r="E97" s="3">
        <v>3</v>
      </c>
      <c r="F97" s="3">
        <v>1</v>
      </c>
      <c r="G97" s="11">
        <v>2.7892000000000001</v>
      </c>
      <c r="H97" s="11">
        <v>85.972700000000003</v>
      </c>
      <c r="I97" s="11">
        <v>6.9695</v>
      </c>
      <c r="J97" s="11">
        <v>1.9985999999999999</v>
      </c>
      <c r="K97" s="7">
        <v>0.13100000000000001</v>
      </c>
      <c r="L97" s="7">
        <v>6.5299999999999997E-2</v>
      </c>
      <c r="M97" s="7">
        <v>0.15759999999999999</v>
      </c>
      <c r="N97" s="7">
        <v>3.6400000000000002E-2</v>
      </c>
    </row>
    <row r="98" spans="1:14">
      <c r="A98" s="2">
        <v>96</v>
      </c>
      <c r="B98" s="37"/>
      <c r="C98" s="2" t="s">
        <v>101</v>
      </c>
      <c r="D98" s="3">
        <v>3</v>
      </c>
      <c r="E98" s="3">
        <v>4</v>
      </c>
      <c r="F98" s="3">
        <v>1</v>
      </c>
      <c r="G98" s="11">
        <v>2.8999000000000001</v>
      </c>
      <c r="H98" s="11">
        <v>87.790800000000004</v>
      </c>
      <c r="I98" s="11">
        <v>5.8441000000000001</v>
      </c>
      <c r="J98" s="11">
        <v>1.5570999999999999</v>
      </c>
      <c r="K98" s="7">
        <v>0.13189999999999999</v>
      </c>
      <c r="L98" s="7">
        <v>0.1079</v>
      </c>
      <c r="M98" s="7">
        <v>0.15590000000000001</v>
      </c>
      <c r="N98" s="7">
        <v>3.39E-2</v>
      </c>
    </row>
    <row r="99" spans="1:14">
      <c r="A99" s="2">
        <v>97</v>
      </c>
      <c r="B99" s="37"/>
      <c r="C99" s="2" t="s">
        <v>102</v>
      </c>
      <c r="D99" s="3">
        <v>4</v>
      </c>
      <c r="E99" s="3">
        <v>5</v>
      </c>
      <c r="F99" s="3">
        <v>1</v>
      </c>
      <c r="G99" s="11">
        <v>2.9986000000000002</v>
      </c>
      <c r="H99" s="11">
        <v>86.964399999999998</v>
      </c>
      <c r="I99" s="11">
        <v>6.0979000000000001</v>
      </c>
      <c r="J99" s="11">
        <v>1.7294</v>
      </c>
      <c r="K99" s="7">
        <v>0.12570000000000001</v>
      </c>
      <c r="L99" s="7">
        <v>0.14080000000000001</v>
      </c>
      <c r="M99" s="7">
        <v>0.1807</v>
      </c>
      <c r="N99" s="7">
        <v>3.1199999999999999E-2</v>
      </c>
    </row>
    <row r="100" spans="1:14">
      <c r="A100" s="2">
        <v>98</v>
      </c>
      <c r="B100" s="37"/>
      <c r="C100" s="2" t="s">
        <v>103</v>
      </c>
      <c r="D100" s="3">
        <v>5</v>
      </c>
      <c r="E100" s="3">
        <v>5.5</v>
      </c>
      <c r="F100" s="3">
        <v>0.5</v>
      </c>
      <c r="G100" s="11">
        <v>2.7303999999999999</v>
      </c>
      <c r="H100" s="11">
        <v>88.317999999999998</v>
      </c>
      <c r="I100" s="11">
        <v>5.6318999999999999</v>
      </c>
      <c r="J100" s="11">
        <v>1.4589000000000001</v>
      </c>
      <c r="K100" s="7">
        <v>0.1125</v>
      </c>
      <c r="L100" s="7">
        <v>6.8599999999999994E-2</v>
      </c>
      <c r="M100" s="7">
        <v>0.15959999999999999</v>
      </c>
      <c r="N100" s="7">
        <v>3.2500000000000001E-2</v>
      </c>
    </row>
    <row r="101" spans="1:14">
      <c r="A101" s="2">
        <v>99</v>
      </c>
      <c r="B101" s="37"/>
      <c r="C101" s="2" t="s">
        <v>104</v>
      </c>
      <c r="D101" s="3">
        <v>5.5</v>
      </c>
      <c r="E101" s="3">
        <v>6.5</v>
      </c>
      <c r="F101" s="3">
        <v>1</v>
      </c>
      <c r="G101" s="11">
        <v>2.6375000000000002</v>
      </c>
      <c r="H101" s="11">
        <v>87.861999999999995</v>
      </c>
      <c r="I101" s="11">
        <v>5.6833</v>
      </c>
      <c r="J101" s="11">
        <v>1.9965999999999999</v>
      </c>
      <c r="K101" s="7">
        <v>9.8699999999999996E-2</v>
      </c>
      <c r="L101" s="7">
        <v>7.3200000000000001E-2</v>
      </c>
      <c r="M101" s="7">
        <v>0.16389999999999999</v>
      </c>
      <c r="N101" s="7">
        <v>3.1600000000000003E-2</v>
      </c>
    </row>
    <row r="102" spans="1:14">
      <c r="A102" s="2">
        <v>100</v>
      </c>
      <c r="B102" s="37"/>
      <c r="C102" s="2" t="s">
        <v>105</v>
      </c>
      <c r="D102" s="3">
        <v>6.5</v>
      </c>
      <c r="E102" s="3">
        <v>7.5</v>
      </c>
      <c r="F102" s="3">
        <v>1</v>
      </c>
      <c r="G102" s="11">
        <v>2.7919999999999998</v>
      </c>
      <c r="H102" s="11">
        <v>85.003600000000006</v>
      </c>
      <c r="I102" s="11">
        <v>6.8630000000000004</v>
      </c>
      <c r="J102" s="11">
        <v>2.8132999999999999</v>
      </c>
      <c r="K102" s="7">
        <v>0.13239999999999999</v>
      </c>
      <c r="L102" s="7">
        <v>0.1588</v>
      </c>
      <c r="M102" s="7">
        <v>0.22500000000000001</v>
      </c>
      <c r="N102" s="7">
        <v>8.7300000000000003E-2</v>
      </c>
    </row>
    <row r="103" spans="1:14">
      <c r="A103" s="2">
        <v>101</v>
      </c>
      <c r="B103" s="37"/>
      <c r="C103" s="2" t="s">
        <v>106</v>
      </c>
      <c r="D103" s="3">
        <v>9.5</v>
      </c>
      <c r="E103" s="3">
        <v>10.5</v>
      </c>
      <c r="F103" s="3">
        <v>1</v>
      </c>
      <c r="G103" s="11">
        <v>2.9922</v>
      </c>
      <c r="H103" s="11">
        <v>84.952399999999997</v>
      </c>
      <c r="I103" s="11">
        <v>6.9454000000000002</v>
      </c>
      <c r="J103" s="11">
        <v>2.7780999999999998</v>
      </c>
      <c r="K103" s="7">
        <v>0.1135</v>
      </c>
      <c r="L103" s="7">
        <v>0.10780000000000001</v>
      </c>
      <c r="M103" s="7">
        <v>0.18840000000000001</v>
      </c>
      <c r="N103" s="7">
        <v>4.7500000000000001E-2</v>
      </c>
    </row>
    <row r="104" spans="1:14">
      <c r="A104" s="2">
        <v>102</v>
      </c>
      <c r="B104" s="37"/>
      <c r="C104" s="2" t="s">
        <v>107</v>
      </c>
      <c r="D104" s="3">
        <v>10.5</v>
      </c>
      <c r="E104" s="3">
        <v>11.5</v>
      </c>
      <c r="F104" s="3">
        <v>1</v>
      </c>
      <c r="G104" s="11">
        <v>3.7126000000000001</v>
      </c>
      <c r="H104" s="11">
        <v>84.563400000000001</v>
      </c>
      <c r="I104" s="11">
        <v>6.9320000000000004</v>
      </c>
      <c r="J104" s="11">
        <v>2.1196000000000002</v>
      </c>
      <c r="K104" s="7">
        <v>0.14940000000000001</v>
      </c>
      <c r="L104" s="7">
        <v>0.1837</v>
      </c>
      <c r="M104" s="7">
        <v>0.22889999999999999</v>
      </c>
      <c r="N104" s="7">
        <v>9.7900000000000001E-2</v>
      </c>
    </row>
    <row r="105" spans="1:14">
      <c r="A105" s="2">
        <v>103</v>
      </c>
      <c r="B105" s="37"/>
      <c r="C105" s="2" t="s">
        <v>108</v>
      </c>
      <c r="D105" s="3">
        <v>17</v>
      </c>
      <c r="E105" s="3">
        <v>18</v>
      </c>
      <c r="F105" s="3">
        <v>1</v>
      </c>
      <c r="G105" s="11">
        <v>3.4645000000000001</v>
      </c>
      <c r="H105" s="11">
        <v>80.632199999999997</v>
      </c>
      <c r="I105" s="11">
        <v>8.4511000000000003</v>
      </c>
      <c r="J105" s="11">
        <v>3.7972999999999999</v>
      </c>
      <c r="K105" s="7">
        <v>0.12690000000000001</v>
      </c>
      <c r="L105" s="7">
        <v>0.3145</v>
      </c>
      <c r="M105" s="7">
        <v>0.1724</v>
      </c>
      <c r="N105" s="7">
        <v>0.30520000000000003</v>
      </c>
    </row>
    <row r="106" spans="1:14">
      <c r="A106" s="2">
        <v>104</v>
      </c>
      <c r="B106" s="37"/>
      <c r="C106" s="2" t="s">
        <v>109</v>
      </c>
      <c r="D106" s="3">
        <v>18</v>
      </c>
      <c r="E106" s="3">
        <v>18.5</v>
      </c>
      <c r="F106" s="3">
        <v>0.5</v>
      </c>
      <c r="G106" s="11">
        <v>3.2025999999999999</v>
      </c>
      <c r="H106" s="11">
        <v>82.744500000000002</v>
      </c>
      <c r="I106" s="11">
        <v>7.7316000000000003</v>
      </c>
      <c r="J106" s="11">
        <v>3.5219999999999998</v>
      </c>
      <c r="K106" s="7">
        <v>0.11</v>
      </c>
      <c r="L106" s="7">
        <v>0.1115</v>
      </c>
      <c r="M106" s="7">
        <v>0.15820000000000001</v>
      </c>
      <c r="N106" s="7">
        <v>0.12770000000000001</v>
      </c>
    </row>
    <row r="107" spans="1:14">
      <c r="A107" s="2">
        <v>105</v>
      </c>
      <c r="B107" s="37"/>
      <c r="C107" s="2" t="s">
        <v>110</v>
      </c>
      <c r="D107" s="3">
        <v>18.5</v>
      </c>
      <c r="E107" s="3">
        <v>19.5</v>
      </c>
      <c r="F107" s="3">
        <v>1</v>
      </c>
      <c r="G107" s="11">
        <v>2.3235999999999999</v>
      </c>
      <c r="H107" s="11">
        <v>52.072899999999997</v>
      </c>
      <c r="I107" s="11">
        <v>16.953299999999999</v>
      </c>
      <c r="J107" s="11">
        <v>15.446099999999999</v>
      </c>
      <c r="K107" s="7">
        <v>1.7876000000000001</v>
      </c>
      <c r="L107" s="7">
        <v>1.3458000000000001</v>
      </c>
      <c r="M107" s="7">
        <v>0.122</v>
      </c>
      <c r="N107" s="7">
        <v>0.82850000000000001</v>
      </c>
    </row>
    <row r="108" spans="1:14">
      <c r="A108" s="2">
        <v>106</v>
      </c>
      <c r="B108" s="37"/>
      <c r="C108" s="2" t="s">
        <v>111</v>
      </c>
      <c r="D108" s="3">
        <v>19.5</v>
      </c>
      <c r="E108" s="3">
        <v>20.5</v>
      </c>
      <c r="F108" s="3">
        <v>1</v>
      </c>
      <c r="G108" s="11">
        <v>3.0973000000000002</v>
      </c>
      <c r="H108" s="11">
        <v>57.808799999999998</v>
      </c>
      <c r="I108" s="11">
        <v>17.869199999999999</v>
      </c>
      <c r="J108" s="11">
        <v>10.2448</v>
      </c>
      <c r="K108" s="7">
        <v>1.5419</v>
      </c>
      <c r="L108" s="7">
        <v>0.31680000000000003</v>
      </c>
      <c r="M108" s="7">
        <v>0.1333</v>
      </c>
      <c r="N108" s="7">
        <v>8.8900000000000007E-2</v>
      </c>
    </row>
    <row r="109" spans="1:14">
      <c r="A109" s="2">
        <v>107</v>
      </c>
      <c r="B109" s="37"/>
      <c r="C109" s="2" t="s">
        <v>112</v>
      </c>
      <c r="D109" s="3">
        <v>20.5</v>
      </c>
      <c r="E109" s="3">
        <v>21.5</v>
      </c>
      <c r="F109" s="3">
        <v>1</v>
      </c>
      <c r="G109" s="11">
        <v>2.5566</v>
      </c>
      <c r="H109" s="11">
        <v>64.655699999999996</v>
      </c>
      <c r="I109" s="11">
        <v>13.1218</v>
      </c>
      <c r="J109" s="11">
        <v>10.004300000000001</v>
      </c>
      <c r="K109" s="7">
        <v>0.83420000000000005</v>
      </c>
      <c r="L109" s="7">
        <v>0.31940000000000002</v>
      </c>
      <c r="M109" s="7">
        <v>0.129</v>
      </c>
      <c r="N109" s="7">
        <v>0.17019999999999999</v>
      </c>
    </row>
    <row r="110" spans="1:14">
      <c r="A110" s="2">
        <v>108</v>
      </c>
      <c r="B110" s="37"/>
      <c r="C110" s="2" t="s">
        <v>113</v>
      </c>
      <c r="D110" s="3">
        <v>21.5</v>
      </c>
      <c r="E110" s="3">
        <v>22.5</v>
      </c>
      <c r="F110" s="3">
        <v>1</v>
      </c>
      <c r="G110" s="11">
        <v>2.4927000000000001</v>
      </c>
      <c r="H110" s="11">
        <v>69.998699999999999</v>
      </c>
      <c r="I110" s="11">
        <v>10.682600000000001</v>
      </c>
      <c r="J110" s="11">
        <v>8.8516999999999992</v>
      </c>
      <c r="K110" s="7">
        <v>0.67749999999999999</v>
      </c>
      <c r="L110" s="7">
        <v>0.3473</v>
      </c>
      <c r="M110" s="7">
        <v>0.15690000000000001</v>
      </c>
      <c r="N110" s="7">
        <v>0.1857</v>
      </c>
    </row>
    <row r="111" spans="1:14">
      <c r="A111" s="2">
        <v>109</v>
      </c>
      <c r="B111" s="37"/>
      <c r="C111" s="2" t="s">
        <v>114</v>
      </c>
      <c r="D111" s="3">
        <v>22.5</v>
      </c>
      <c r="E111" s="3">
        <v>23.5</v>
      </c>
      <c r="F111" s="3">
        <v>1</v>
      </c>
      <c r="G111" s="11">
        <v>2.6227999999999998</v>
      </c>
      <c r="H111" s="11">
        <v>73.738799999999998</v>
      </c>
      <c r="I111" s="11">
        <v>10.128299999999999</v>
      </c>
      <c r="J111" s="11">
        <v>6.3411</v>
      </c>
      <c r="K111" s="7">
        <v>0.62860000000000005</v>
      </c>
      <c r="L111" s="7">
        <v>0.39360000000000001</v>
      </c>
      <c r="M111" s="7">
        <v>0.13850000000000001</v>
      </c>
      <c r="N111" s="7">
        <v>0.19</v>
      </c>
    </row>
    <row r="112" spans="1:14">
      <c r="A112" s="2">
        <v>110</v>
      </c>
      <c r="B112" s="37"/>
      <c r="C112" s="2" t="s">
        <v>115</v>
      </c>
      <c r="D112" s="3">
        <v>23.5</v>
      </c>
      <c r="E112" s="3">
        <v>24</v>
      </c>
      <c r="F112" s="3">
        <v>0.5</v>
      </c>
      <c r="G112" s="11">
        <v>3.0802</v>
      </c>
      <c r="H112" s="11">
        <v>72.894099999999995</v>
      </c>
      <c r="I112" s="11">
        <v>10.7135</v>
      </c>
      <c r="J112" s="11">
        <v>6.5872999999999999</v>
      </c>
      <c r="K112" s="7">
        <v>0.59630000000000005</v>
      </c>
      <c r="L112" s="7">
        <v>0.35299999999999998</v>
      </c>
      <c r="M112" s="7">
        <v>0.16980000000000001</v>
      </c>
      <c r="N112" s="7">
        <v>0.15559999999999999</v>
      </c>
    </row>
    <row r="113" spans="1:14">
      <c r="A113" s="2">
        <v>111</v>
      </c>
      <c r="B113" s="37"/>
      <c r="C113" s="2" t="s">
        <v>116</v>
      </c>
      <c r="D113" s="3">
        <v>24</v>
      </c>
      <c r="E113" s="3">
        <v>25</v>
      </c>
      <c r="F113" s="3">
        <v>1</v>
      </c>
      <c r="G113" s="11">
        <v>1.5427999999999999</v>
      </c>
      <c r="H113" s="11">
        <v>80.120400000000004</v>
      </c>
      <c r="I113" s="11">
        <v>4.8936999999999999</v>
      </c>
      <c r="J113" s="11">
        <v>8.2683999999999997</v>
      </c>
      <c r="K113" s="7">
        <v>0.1749</v>
      </c>
      <c r="L113" s="7">
        <v>0.81289999999999996</v>
      </c>
      <c r="M113" s="7">
        <v>0.1426</v>
      </c>
      <c r="N113" s="7">
        <v>0.71540000000000004</v>
      </c>
    </row>
    <row r="114" spans="1:14">
      <c r="A114" s="2">
        <v>112</v>
      </c>
      <c r="B114" s="37"/>
      <c r="C114" s="2" t="s">
        <v>117</v>
      </c>
      <c r="D114" s="3">
        <v>29</v>
      </c>
      <c r="E114" s="3">
        <v>30</v>
      </c>
      <c r="F114" s="3">
        <v>1</v>
      </c>
      <c r="G114" s="11">
        <v>1.7870999999999999</v>
      </c>
      <c r="H114" s="11">
        <v>85.715900000000005</v>
      </c>
      <c r="I114" s="11">
        <v>4.3936000000000002</v>
      </c>
      <c r="J114" s="11">
        <v>4.3826999999999998</v>
      </c>
      <c r="K114" s="7">
        <v>0.1552</v>
      </c>
      <c r="L114" s="7">
        <v>0.13370000000000001</v>
      </c>
      <c r="M114" s="7">
        <v>0.21729999999999999</v>
      </c>
      <c r="N114" s="7">
        <v>0.18609999999999999</v>
      </c>
    </row>
    <row r="115" spans="1:14">
      <c r="A115" s="2">
        <v>113</v>
      </c>
      <c r="B115" s="37" t="s">
        <v>261</v>
      </c>
      <c r="C115" s="2" t="s">
        <v>203</v>
      </c>
      <c r="D115" s="3">
        <v>0</v>
      </c>
      <c r="E115" s="3">
        <v>1</v>
      </c>
      <c r="F115" s="11">
        <v>1</v>
      </c>
      <c r="G115" s="12">
        <v>4.1986999999999997</v>
      </c>
      <c r="H115" s="11">
        <v>51.310600000000001</v>
      </c>
      <c r="I115" s="11">
        <v>20.916599999999999</v>
      </c>
      <c r="J115" s="11">
        <v>10.424899999999999</v>
      </c>
      <c r="K115" s="7">
        <v>2.0213000000000001</v>
      </c>
      <c r="L115" s="7">
        <v>2.0156000000000001</v>
      </c>
      <c r="M115" s="7">
        <v>0.33460000000000001</v>
      </c>
      <c r="N115" s="7">
        <v>9.7799999999999998E-2</v>
      </c>
    </row>
    <row r="116" spans="1:14">
      <c r="A116" s="2">
        <v>114</v>
      </c>
      <c r="B116" s="37"/>
      <c r="C116" s="2" t="s">
        <v>204</v>
      </c>
      <c r="D116" s="3">
        <v>1</v>
      </c>
      <c r="E116" s="3">
        <v>2</v>
      </c>
      <c r="F116" s="11">
        <v>1</v>
      </c>
      <c r="G116" s="12">
        <v>3.9258999999999999</v>
      </c>
      <c r="H116" s="11">
        <v>52.577199999999998</v>
      </c>
      <c r="I116" s="11">
        <v>21.1738</v>
      </c>
      <c r="J116" s="11">
        <v>10.8283</v>
      </c>
      <c r="K116" s="7">
        <v>1.6496</v>
      </c>
      <c r="L116" s="7">
        <v>0.57599999999999996</v>
      </c>
      <c r="M116" s="7">
        <v>0.66639999999999999</v>
      </c>
      <c r="N116" s="7">
        <v>8.2799999999999999E-2</v>
      </c>
    </row>
    <row r="117" spans="1:14">
      <c r="A117" s="2">
        <v>115</v>
      </c>
      <c r="B117" s="37"/>
      <c r="C117" s="2" t="s">
        <v>205</v>
      </c>
      <c r="D117" s="3">
        <v>2</v>
      </c>
      <c r="E117" s="3">
        <v>3</v>
      </c>
      <c r="F117" s="11">
        <v>1</v>
      </c>
      <c r="G117" s="12">
        <v>3.6749999999999998</v>
      </c>
      <c r="H117" s="11">
        <v>49.529899999999998</v>
      </c>
      <c r="I117" s="11">
        <v>21.110700000000001</v>
      </c>
      <c r="J117" s="11">
        <v>12.725099999999999</v>
      </c>
      <c r="K117" s="7">
        <v>1.6752</v>
      </c>
      <c r="L117" s="7">
        <v>0.66500000000000004</v>
      </c>
      <c r="M117" s="7">
        <v>0.86780000000000002</v>
      </c>
      <c r="N117" s="7">
        <v>0.12139999999999999</v>
      </c>
    </row>
    <row r="118" spans="1:14">
      <c r="A118" s="2">
        <v>116</v>
      </c>
      <c r="B118" s="37"/>
      <c r="C118" s="2" t="s">
        <v>206</v>
      </c>
      <c r="D118" s="3">
        <v>3</v>
      </c>
      <c r="E118" s="3">
        <v>4</v>
      </c>
      <c r="F118" s="11">
        <v>1</v>
      </c>
      <c r="G118" s="12">
        <v>3.6560999999999999</v>
      </c>
      <c r="H118" s="11">
        <v>50.981499999999997</v>
      </c>
      <c r="I118" s="11">
        <v>21.4146</v>
      </c>
      <c r="J118" s="11">
        <v>12.3033</v>
      </c>
      <c r="K118" s="7">
        <v>1.5823</v>
      </c>
      <c r="L118" s="7">
        <v>0.40350000000000003</v>
      </c>
      <c r="M118" s="7">
        <v>0.88039999999999996</v>
      </c>
      <c r="N118" s="7">
        <v>0.1043</v>
      </c>
    </row>
    <row r="119" spans="1:14">
      <c r="A119" s="2">
        <v>117</v>
      </c>
      <c r="B119" s="37"/>
      <c r="C119" s="2" t="s">
        <v>207</v>
      </c>
      <c r="D119" s="3">
        <v>4</v>
      </c>
      <c r="E119" s="3">
        <v>5</v>
      </c>
      <c r="F119" s="11">
        <v>1</v>
      </c>
      <c r="G119" s="12">
        <v>3.3037000000000001</v>
      </c>
      <c r="H119" s="11">
        <v>48.068399999999997</v>
      </c>
      <c r="I119" s="11">
        <v>19.680499999999999</v>
      </c>
      <c r="J119" s="11">
        <v>16.203800000000001</v>
      </c>
      <c r="K119" s="7">
        <v>1.4261999999999999</v>
      </c>
      <c r="L119" s="7">
        <v>0.97489999999999999</v>
      </c>
      <c r="M119" s="7">
        <v>0.82110000000000005</v>
      </c>
      <c r="N119" s="7">
        <v>0.67159999999999997</v>
      </c>
    </row>
    <row r="120" spans="1:14">
      <c r="A120" s="2">
        <v>118</v>
      </c>
      <c r="B120" s="37"/>
      <c r="C120" s="2" t="s">
        <v>208</v>
      </c>
      <c r="D120" s="3">
        <v>5</v>
      </c>
      <c r="E120" s="3">
        <v>6</v>
      </c>
      <c r="F120" s="11">
        <v>1</v>
      </c>
      <c r="G120" s="12">
        <v>2.2321</v>
      </c>
      <c r="H120" s="11">
        <v>73.114000000000004</v>
      </c>
      <c r="I120" s="11">
        <v>8.8498999999999999</v>
      </c>
      <c r="J120" s="11">
        <v>8.4346999999999994</v>
      </c>
      <c r="K120" s="7">
        <v>0.70889999999999997</v>
      </c>
      <c r="L120" s="7">
        <v>0.73750000000000004</v>
      </c>
      <c r="M120" s="7">
        <v>0.50049999999999994</v>
      </c>
      <c r="N120" s="7">
        <v>0.43459999999999999</v>
      </c>
    </row>
    <row r="121" spans="1:14">
      <c r="A121" s="2">
        <v>119</v>
      </c>
      <c r="B121" s="37"/>
      <c r="C121" s="2" t="s">
        <v>209</v>
      </c>
      <c r="D121" s="3">
        <v>6</v>
      </c>
      <c r="E121" s="3">
        <v>7</v>
      </c>
      <c r="F121" s="11">
        <v>1</v>
      </c>
      <c r="G121" s="12">
        <v>2.4649000000000001</v>
      </c>
      <c r="H121" s="11">
        <v>77.496499999999997</v>
      </c>
      <c r="I121" s="11">
        <v>7.2751999999999999</v>
      </c>
      <c r="J121" s="11">
        <v>6.9104000000000001</v>
      </c>
      <c r="K121" s="7">
        <v>0.82740000000000002</v>
      </c>
      <c r="L121" s="7">
        <v>1.1791</v>
      </c>
      <c r="M121" s="7">
        <v>0.14510000000000001</v>
      </c>
      <c r="N121" s="7">
        <v>0.21920000000000001</v>
      </c>
    </row>
    <row r="122" spans="1:14">
      <c r="A122" s="2">
        <v>120</v>
      </c>
      <c r="B122" s="37"/>
      <c r="C122" s="2" t="s">
        <v>210</v>
      </c>
      <c r="D122" s="3">
        <v>7</v>
      </c>
      <c r="E122" s="3">
        <v>8</v>
      </c>
      <c r="F122" s="11">
        <v>1</v>
      </c>
      <c r="G122" s="12">
        <v>3.2302</v>
      </c>
      <c r="H122" s="11">
        <v>74.784199999999998</v>
      </c>
      <c r="I122" s="11">
        <v>8.9831000000000003</v>
      </c>
      <c r="J122" s="11">
        <v>7.2602000000000002</v>
      </c>
      <c r="K122" s="7">
        <v>0.81869999999999998</v>
      </c>
      <c r="L122" s="7">
        <v>0.65510000000000002</v>
      </c>
      <c r="M122" s="7">
        <v>0.1633</v>
      </c>
      <c r="N122" s="7">
        <v>0.19289999999999999</v>
      </c>
    </row>
    <row r="123" spans="1:14">
      <c r="A123" s="2">
        <v>121</v>
      </c>
      <c r="B123" s="37"/>
      <c r="C123" s="2" t="s">
        <v>211</v>
      </c>
      <c r="D123" s="3">
        <v>8</v>
      </c>
      <c r="E123" s="3">
        <v>9</v>
      </c>
      <c r="F123" s="11">
        <v>1</v>
      </c>
      <c r="G123" s="12">
        <v>2.8782999999999999</v>
      </c>
      <c r="H123" s="11">
        <v>66.641499999999994</v>
      </c>
      <c r="I123" s="11">
        <v>8.1713000000000005</v>
      </c>
      <c r="J123" s="11">
        <v>11.731299999999999</v>
      </c>
      <c r="K123" s="7">
        <v>1.1717</v>
      </c>
      <c r="L123" s="7">
        <v>3.1349</v>
      </c>
      <c r="M123" s="7">
        <v>0.2301</v>
      </c>
      <c r="N123" s="7">
        <v>0.89490000000000003</v>
      </c>
    </row>
    <row r="124" spans="1:14">
      <c r="A124" s="2">
        <v>122</v>
      </c>
      <c r="B124" s="37"/>
      <c r="C124" s="2" t="s">
        <v>212</v>
      </c>
      <c r="D124" s="3">
        <v>9</v>
      </c>
      <c r="E124" s="3">
        <v>10</v>
      </c>
      <c r="F124" s="11">
        <v>1</v>
      </c>
      <c r="G124" s="12">
        <v>3.1850000000000001</v>
      </c>
      <c r="H124" s="11">
        <v>69.919300000000007</v>
      </c>
      <c r="I124" s="11">
        <v>9.5471000000000004</v>
      </c>
      <c r="J124" s="11">
        <v>10.286099999999999</v>
      </c>
      <c r="K124" s="7">
        <v>1.1734</v>
      </c>
      <c r="L124" s="7">
        <v>0.87609999999999999</v>
      </c>
      <c r="M124" s="7">
        <v>0.18859999999999999</v>
      </c>
      <c r="N124" s="7">
        <v>0.44829999999999998</v>
      </c>
    </row>
    <row r="125" spans="1:14">
      <c r="A125" s="2">
        <v>123</v>
      </c>
      <c r="B125" s="37" t="s">
        <v>262</v>
      </c>
      <c r="C125" s="2" t="s">
        <v>213</v>
      </c>
      <c r="D125" s="3">
        <v>0</v>
      </c>
      <c r="E125" s="3">
        <v>1</v>
      </c>
      <c r="F125" s="11">
        <v>1</v>
      </c>
      <c r="G125" s="12">
        <v>0.8881</v>
      </c>
      <c r="H125" s="11">
        <v>60.995100000000001</v>
      </c>
      <c r="I125" s="11">
        <v>7.5487000000000002</v>
      </c>
      <c r="J125" s="11">
        <v>19.510200000000001</v>
      </c>
      <c r="K125" s="7">
        <v>0.80800000000000005</v>
      </c>
      <c r="L125" s="7">
        <v>0.34710000000000002</v>
      </c>
      <c r="M125" s="7">
        <v>0.90039999999999998</v>
      </c>
      <c r="N125" s="7">
        <v>0.1173</v>
      </c>
    </row>
    <row r="126" spans="1:14">
      <c r="A126" s="2">
        <v>124</v>
      </c>
      <c r="B126" s="37"/>
      <c r="C126" s="2" t="s">
        <v>214</v>
      </c>
      <c r="D126" s="3">
        <v>1</v>
      </c>
      <c r="E126" s="3">
        <v>2</v>
      </c>
      <c r="F126" s="11">
        <v>1</v>
      </c>
      <c r="G126" s="12">
        <v>2.7080000000000002</v>
      </c>
      <c r="H126" s="11">
        <v>68.9054</v>
      </c>
      <c r="I126" s="11">
        <v>11.1531</v>
      </c>
      <c r="J126" s="11">
        <v>8.1824999999999992</v>
      </c>
      <c r="K126" s="7">
        <v>0.45710000000000001</v>
      </c>
      <c r="L126" s="7">
        <v>0.25950000000000001</v>
      </c>
      <c r="M126" s="7">
        <v>0.84199999999999997</v>
      </c>
      <c r="N126" s="7">
        <v>7.0699999999999999E-2</v>
      </c>
    </row>
    <row r="127" spans="1:14">
      <c r="A127" s="2">
        <v>125</v>
      </c>
      <c r="B127" s="37"/>
      <c r="C127" s="2" t="s">
        <v>215</v>
      </c>
      <c r="D127" s="3">
        <v>2</v>
      </c>
      <c r="E127" s="3">
        <v>3</v>
      </c>
      <c r="F127" s="11">
        <v>1</v>
      </c>
      <c r="G127" s="12">
        <v>3.9119999999999999</v>
      </c>
      <c r="H127" s="11">
        <v>64.633300000000006</v>
      </c>
      <c r="I127" s="11">
        <v>17.029199999999999</v>
      </c>
      <c r="J127" s="11">
        <v>6.2704000000000004</v>
      </c>
      <c r="K127" s="7">
        <v>0.61140000000000005</v>
      </c>
      <c r="L127" s="7">
        <v>0.2462</v>
      </c>
      <c r="M127" s="7">
        <v>0.64190000000000003</v>
      </c>
      <c r="N127" s="7">
        <v>5.3699999999999998E-2</v>
      </c>
    </row>
    <row r="128" spans="1:14">
      <c r="A128" s="2">
        <v>126</v>
      </c>
      <c r="B128" s="37"/>
      <c r="C128" s="2" t="s">
        <v>216</v>
      </c>
      <c r="D128" s="3">
        <v>3</v>
      </c>
      <c r="E128" s="3">
        <v>4</v>
      </c>
      <c r="F128" s="11">
        <v>1</v>
      </c>
      <c r="G128" s="12">
        <v>3.9735999999999998</v>
      </c>
      <c r="H128" s="11">
        <v>64.787000000000006</v>
      </c>
      <c r="I128" s="11">
        <v>17.1342</v>
      </c>
      <c r="J128" s="11">
        <v>6.7965999999999998</v>
      </c>
      <c r="K128" s="7">
        <v>0.39850000000000002</v>
      </c>
      <c r="L128" s="7">
        <v>0.27829999999999999</v>
      </c>
      <c r="M128" s="7">
        <v>0.52749999999999997</v>
      </c>
      <c r="N128" s="7">
        <v>6.0199999999999997E-2</v>
      </c>
    </row>
    <row r="129" spans="1:14">
      <c r="A129" s="2">
        <v>127</v>
      </c>
      <c r="B129" s="37"/>
      <c r="C129" s="2" t="s">
        <v>217</v>
      </c>
      <c r="D129" s="3">
        <v>4</v>
      </c>
      <c r="E129" s="3">
        <v>5</v>
      </c>
      <c r="F129" s="11">
        <v>1</v>
      </c>
      <c r="G129" s="12">
        <v>3.2401</v>
      </c>
      <c r="H129" s="11">
        <v>57.6494</v>
      </c>
      <c r="I129" s="11">
        <v>16.2864</v>
      </c>
      <c r="J129" s="11">
        <v>11.3125</v>
      </c>
      <c r="K129" s="7">
        <v>0.57110000000000005</v>
      </c>
      <c r="L129" s="7">
        <v>1.4672000000000001</v>
      </c>
      <c r="M129" s="7">
        <v>0.46260000000000001</v>
      </c>
      <c r="N129" s="7">
        <v>1.2060999999999999</v>
      </c>
    </row>
    <row r="130" spans="1:14">
      <c r="A130" s="2">
        <v>128</v>
      </c>
      <c r="B130" s="37"/>
      <c r="C130" s="2" t="s">
        <v>218</v>
      </c>
      <c r="D130" s="3">
        <v>5</v>
      </c>
      <c r="E130" s="3">
        <v>6</v>
      </c>
      <c r="F130" s="11">
        <v>1</v>
      </c>
      <c r="G130" s="12">
        <v>4.0236000000000001</v>
      </c>
      <c r="H130" s="11">
        <v>56.918300000000002</v>
      </c>
      <c r="I130" s="11">
        <v>19.569900000000001</v>
      </c>
      <c r="J130" s="11">
        <v>10.226100000000001</v>
      </c>
      <c r="K130" s="7">
        <v>1.6811</v>
      </c>
      <c r="L130" s="7">
        <v>0.3755</v>
      </c>
      <c r="M130" s="7">
        <v>0.28610000000000002</v>
      </c>
      <c r="N130" s="7">
        <v>7.85E-2</v>
      </c>
    </row>
    <row r="131" spans="1:14">
      <c r="A131" s="2">
        <v>129</v>
      </c>
      <c r="B131" s="37"/>
      <c r="C131" s="2" t="s">
        <v>219</v>
      </c>
      <c r="D131" s="3">
        <v>6</v>
      </c>
      <c r="E131" s="3">
        <v>7</v>
      </c>
      <c r="F131" s="11">
        <v>1</v>
      </c>
      <c r="G131" s="12">
        <v>3.5365000000000002</v>
      </c>
      <c r="H131" s="11">
        <v>59.9422</v>
      </c>
      <c r="I131" s="11">
        <v>16.0274</v>
      </c>
      <c r="J131" s="11">
        <v>10.9369</v>
      </c>
      <c r="K131" s="7">
        <v>1.8691</v>
      </c>
      <c r="L131" s="7">
        <v>0.43440000000000001</v>
      </c>
      <c r="M131" s="7">
        <v>0.29330000000000001</v>
      </c>
      <c r="N131" s="7">
        <v>0.12609999999999999</v>
      </c>
    </row>
    <row r="132" spans="1:14">
      <c r="A132" s="2">
        <v>130</v>
      </c>
      <c r="B132" s="37"/>
      <c r="C132" s="2" t="s">
        <v>220</v>
      </c>
      <c r="D132" s="3">
        <v>7</v>
      </c>
      <c r="E132" s="3">
        <v>8</v>
      </c>
      <c r="F132" s="11">
        <v>1</v>
      </c>
      <c r="G132" s="12">
        <v>2.7132999999999998</v>
      </c>
      <c r="H132" s="11">
        <v>66.230500000000006</v>
      </c>
      <c r="I132" s="11">
        <v>13.1119</v>
      </c>
      <c r="J132" s="11">
        <v>10.4087</v>
      </c>
      <c r="K132" s="7">
        <v>1.8008</v>
      </c>
      <c r="L132" s="7">
        <v>0.30409999999999998</v>
      </c>
      <c r="M132" s="7">
        <v>0.28050000000000003</v>
      </c>
      <c r="N132" s="7">
        <v>0.12280000000000001</v>
      </c>
    </row>
    <row r="133" spans="1:14">
      <c r="A133" s="2">
        <v>131</v>
      </c>
      <c r="B133" s="37"/>
      <c r="C133" s="2" t="s">
        <v>221</v>
      </c>
      <c r="D133" s="3">
        <v>8</v>
      </c>
      <c r="E133" s="3">
        <v>9</v>
      </c>
      <c r="F133" s="11">
        <v>1</v>
      </c>
      <c r="G133" s="12">
        <v>4.1273</v>
      </c>
      <c r="H133" s="11">
        <v>57.368600000000001</v>
      </c>
      <c r="I133" s="11">
        <v>19.393599999999999</v>
      </c>
      <c r="J133" s="11">
        <v>10.101900000000001</v>
      </c>
      <c r="K133" s="7">
        <v>1.8133999999999999</v>
      </c>
      <c r="L133" s="7">
        <v>0.4279</v>
      </c>
      <c r="M133" s="7">
        <v>0.2923</v>
      </c>
      <c r="N133" s="7">
        <v>0.13370000000000001</v>
      </c>
    </row>
    <row r="134" spans="1:14">
      <c r="A134" s="2">
        <v>132</v>
      </c>
      <c r="B134" s="37"/>
      <c r="C134" s="2" t="s">
        <v>222</v>
      </c>
      <c r="D134" s="3">
        <v>9</v>
      </c>
      <c r="E134" s="3">
        <v>10</v>
      </c>
      <c r="F134" s="11">
        <v>1</v>
      </c>
      <c r="G134" s="12">
        <v>4.2521000000000004</v>
      </c>
      <c r="H134" s="11">
        <v>57.427900000000001</v>
      </c>
      <c r="I134" s="11">
        <v>21.158999999999999</v>
      </c>
      <c r="J134" s="11">
        <v>7.8994999999999997</v>
      </c>
      <c r="K134" s="7">
        <v>1.5807</v>
      </c>
      <c r="L134" s="7">
        <v>0.51249999999999996</v>
      </c>
      <c r="M134" s="7">
        <v>0.30570000000000003</v>
      </c>
      <c r="N134" s="7">
        <v>0.13370000000000001</v>
      </c>
    </row>
    <row r="135" spans="1:14">
      <c r="A135" s="2">
        <v>133</v>
      </c>
      <c r="B135" s="37"/>
      <c r="C135" s="2" t="s">
        <v>223</v>
      </c>
      <c r="D135" s="3">
        <v>10</v>
      </c>
      <c r="E135" s="3">
        <v>11</v>
      </c>
      <c r="F135" s="11">
        <v>1</v>
      </c>
      <c r="G135" s="12">
        <v>1.3781000000000001</v>
      </c>
      <c r="H135" s="11">
        <v>56.967199999999998</v>
      </c>
      <c r="I135" s="11">
        <v>10.088800000000001</v>
      </c>
      <c r="J135" s="11">
        <v>19.736599999999999</v>
      </c>
      <c r="K135" s="7">
        <v>1.1735</v>
      </c>
      <c r="L135" s="7">
        <v>0.85770000000000002</v>
      </c>
      <c r="M135" s="7">
        <v>0.79269999999999996</v>
      </c>
      <c r="N135" s="7">
        <v>0.65649999999999997</v>
      </c>
    </row>
    <row r="136" spans="1:14">
      <c r="A136" s="2">
        <v>134</v>
      </c>
      <c r="B136" s="37"/>
      <c r="C136" s="2" t="s">
        <v>224</v>
      </c>
      <c r="D136" s="3">
        <v>11</v>
      </c>
      <c r="E136" s="3">
        <v>12</v>
      </c>
      <c r="F136" s="11">
        <v>1</v>
      </c>
      <c r="G136" s="12">
        <v>3.8170000000000002</v>
      </c>
      <c r="H136" s="11">
        <v>63.576700000000002</v>
      </c>
      <c r="I136" s="11">
        <v>16.554300000000001</v>
      </c>
      <c r="J136" s="11">
        <v>7.5453999999999999</v>
      </c>
      <c r="K136" s="7">
        <v>0.6048</v>
      </c>
      <c r="L136" s="7">
        <v>0.24099999999999999</v>
      </c>
      <c r="M136" s="7">
        <v>0.67449999999999999</v>
      </c>
      <c r="N136" s="7">
        <v>6.7400000000000002E-2</v>
      </c>
    </row>
    <row r="137" spans="1:14">
      <c r="A137" s="2">
        <v>135</v>
      </c>
      <c r="B137" s="37"/>
      <c r="C137" s="2" t="s">
        <v>225</v>
      </c>
      <c r="D137" s="3">
        <v>14.1</v>
      </c>
      <c r="E137" s="3">
        <v>15.1</v>
      </c>
      <c r="F137" s="11">
        <v>1</v>
      </c>
      <c r="G137" s="12">
        <v>3.2225000000000001</v>
      </c>
      <c r="H137" s="11">
        <v>61.134700000000002</v>
      </c>
      <c r="I137" s="11">
        <v>16.3096</v>
      </c>
      <c r="J137" s="11">
        <v>10.148199999999999</v>
      </c>
      <c r="K137" s="7">
        <v>1.4532</v>
      </c>
      <c r="L137" s="7">
        <v>0.33500000000000002</v>
      </c>
      <c r="M137" s="7">
        <v>0.25290000000000001</v>
      </c>
      <c r="N137" s="7">
        <v>0.1169</v>
      </c>
    </row>
    <row r="138" spans="1:14">
      <c r="A138" s="2">
        <v>136</v>
      </c>
      <c r="B138" s="37"/>
      <c r="C138" s="2" t="s">
        <v>226</v>
      </c>
      <c r="D138" s="3">
        <v>15.1</v>
      </c>
      <c r="E138" s="3">
        <v>16</v>
      </c>
      <c r="F138" s="11">
        <v>0.90000000000000036</v>
      </c>
      <c r="G138" s="12">
        <v>5.1463000000000001</v>
      </c>
      <c r="H138" s="11">
        <v>49.790100000000002</v>
      </c>
      <c r="I138" s="11">
        <v>23.677399999999999</v>
      </c>
      <c r="J138" s="11">
        <v>10.470499999999999</v>
      </c>
      <c r="K138" s="7">
        <v>2.0556000000000001</v>
      </c>
      <c r="L138" s="7">
        <v>0.46429999999999999</v>
      </c>
      <c r="M138" s="7">
        <v>0.31879999999999997</v>
      </c>
      <c r="N138" s="7">
        <v>8.1900000000000001E-2</v>
      </c>
    </row>
    <row r="139" spans="1:14">
      <c r="A139" s="2">
        <v>137</v>
      </c>
      <c r="B139" s="37"/>
      <c r="C139" s="2" t="s">
        <v>227</v>
      </c>
      <c r="D139" s="3">
        <v>16</v>
      </c>
      <c r="E139" s="3">
        <v>17.3</v>
      </c>
      <c r="F139" s="11">
        <v>1.3000000000000007</v>
      </c>
      <c r="G139" s="12">
        <v>4.4180999999999999</v>
      </c>
      <c r="H139" s="11">
        <v>52.604599999999998</v>
      </c>
      <c r="I139" s="11">
        <v>24.2164</v>
      </c>
      <c r="J139" s="11">
        <v>7.9032</v>
      </c>
      <c r="K139" s="7">
        <v>1.6744000000000001</v>
      </c>
      <c r="L139" s="7">
        <v>0.62639999999999996</v>
      </c>
      <c r="M139" s="7">
        <v>0.27379999999999999</v>
      </c>
      <c r="N139" s="7">
        <v>0.1794</v>
      </c>
    </row>
    <row r="140" spans="1:14">
      <c r="A140" s="2">
        <v>138</v>
      </c>
      <c r="B140" s="37"/>
      <c r="C140" s="2" t="s">
        <v>228</v>
      </c>
      <c r="D140" s="3">
        <v>17.600000000000001</v>
      </c>
      <c r="E140" s="3">
        <v>19</v>
      </c>
      <c r="F140" s="11">
        <v>1.3999999999999986</v>
      </c>
      <c r="G140" s="12">
        <v>4.2420999999999998</v>
      </c>
      <c r="H140" s="11">
        <v>50.313099999999999</v>
      </c>
      <c r="I140" s="11">
        <v>25.060400000000001</v>
      </c>
      <c r="J140" s="11">
        <v>9.5759000000000007</v>
      </c>
      <c r="K140" s="7">
        <v>1.5871</v>
      </c>
      <c r="L140" s="7">
        <v>0.49230000000000002</v>
      </c>
      <c r="M140" s="7">
        <v>0.28589999999999999</v>
      </c>
      <c r="N140" s="7">
        <v>8.3099999999999993E-2</v>
      </c>
    </row>
    <row r="141" spans="1:14">
      <c r="A141" s="2">
        <v>139</v>
      </c>
      <c r="B141" s="37"/>
      <c r="C141" s="2" t="s">
        <v>229</v>
      </c>
      <c r="D141" s="3">
        <v>19</v>
      </c>
      <c r="E141" s="3">
        <v>20</v>
      </c>
      <c r="F141" s="11">
        <v>1</v>
      </c>
      <c r="G141" s="12">
        <v>4.8075999999999999</v>
      </c>
      <c r="H141" s="11">
        <v>56.251300000000001</v>
      </c>
      <c r="I141" s="11">
        <v>23.4834</v>
      </c>
      <c r="J141" s="11">
        <v>6.5339999999999998</v>
      </c>
      <c r="K141" s="7">
        <v>1.3415999999999999</v>
      </c>
      <c r="L141" s="7">
        <v>0.38950000000000001</v>
      </c>
      <c r="M141" s="7">
        <v>0.26240000000000002</v>
      </c>
      <c r="N141" s="7">
        <v>7.6600000000000001E-2</v>
      </c>
    </row>
    <row r="142" spans="1:14">
      <c r="A142" s="2">
        <v>140</v>
      </c>
      <c r="B142" s="37"/>
      <c r="C142" s="2" t="s">
        <v>230</v>
      </c>
      <c r="D142" s="3">
        <v>20</v>
      </c>
      <c r="E142" s="3">
        <v>21</v>
      </c>
      <c r="F142" s="11">
        <v>1</v>
      </c>
      <c r="G142" s="12">
        <v>3.9134000000000002</v>
      </c>
      <c r="H142" s="11">
        <v>48.198399999999999</v>
      </c>
      <c r="I142" s="11">
        <v>25.892499999999998</v>
      </c>
      <c r="J142" s="11">
        <v>9.7789999999999999</v>
      </c>
      <c r="K142" s="7">
        <v>1.7670999999999999</v>
      </c>
      <c r="L142" s="7">
        <v>0.44219999999999998</v>
      </c>
      <c r="M142" s="7">
        <v>0.30640000000000001</v>
      </c>
      <c r="N142" s="7">
        <v>7.51E-2</v>
      </c>
    </row>
    <row r="143" spans="1:14">
      <c r="A143" s="2">
        <v>141</v>
      </c>
      <c r="B143" s="37"/>
      <c r="C143" s="2" t="s">
        <v>231</v>
      </c>
      <c r="D143" s="3">
        <v>21</v>
      </c>
      <c r="E143" s="3">
        <v>22</v>
      </c>
      <c r="F143" s="11">
        <v>1</v>
      </c>
      <c r="G143" s="12">
        <v>3.4508999999999999</v>
      </c>
      <c r="H143" s="11">
        <v>49.650599999999997</v>
      </c>
      <c r="I143" s="11">
        <v>24.736499999999999</v>
      </c>
      <c r="J143" s="11">
        <v>9.8887</v>
      </c>
      <c r="K143" s="7">
        <v>1.8013999999999999</v>
      </c>
      <c r="L143" s="7">
        <v>0.46820000000000001</v>
      </c>
      <c r="M143" s="7">
        <v>0.29820000000000002</v>
      </c>
      <c r="N143" s="7">
        <v>0.1099</v>
      </c>
    </row>
    <row r="144" spans="1:14">
      <c r="A144" s="2">
        <v>142</v>
      </c>
      <c r="B144" s="37"/>
      <c r="C144" s="2" t="s">
        <v>232</v>
      </c>
      <c r="D144" s="3">
        <v>22</v>
      </c>
      <c r="E144" s="3">
        <v>23</v>
      </c>
      <c r="F144" s="11">
        <v>1</v>
      </c>
      <c r="G144" s="12">
        <v>3.5697000000000001</v>
      </c>
      <c r="H144" s="11">
        <v>56.831200000000003</v>
      </c>
      <c r="I144" s="11">
        <v>19.705300000000001</v>
      </c>
      <c r="J144" s="11">
        <v>11.2737</v>
      </c>
      <c r="K144" s="7">
        <v>1.5156000000000001</v>
      </c>
      <c r="L144" s="7">
        <v>0.33529999999999999</v>
      </c>
      <c r="M144" s="7">
        <v>0.26600000000000001</v>
      </c>
      <c r="N144" s="7">
        <v>7.4700000000000003E-2</v>
      </c>
    </row>
    <row r="145" spans="1:14">
      <c r="A145" s="2">
        <v>143</v>
      </c>
      <c r="B145" s="37"/>
      <c r="C145" s="2" t="s">
        <v>233</v>
      </c>
      <c r="D145" s="3">
        <v>23</v>
      </c>
      <c r="E145" s="3">
        <v>24</v>
      </c>
      <c r="F145" s="11">
        <v>1</v>
      </c>
      <c r="G145" s="12">
        <v>5.0476000000000001</v>
      </c>
      <c r="H145" s="11">
        <v>57.566400000000002</v>
      </c>
      <c r="I145" s="11">
        <v>23.819500000000001</v>
      </c>
      <c r="J145" s="11">
        <v>4.8074000000000003</v>
      </c>
      <c r="K145" s="7">
        <v>0.90949999999999998</v>
      </c>
      <c r="L145" s="7">
        <v>0.36299999999999999</v>
      </c>
      <c r="M145" s="7">
        <v>0.29559999999999997</v>
      </c>
      <c r="N145" s="7">
        <v>6.3100000000000003E-2</v>
      </c>
    </row>
    <row r="146" spans="1:14">
      <c r="A146" s="2">
        <v>144</v>
      </c>
      <c r="B146" s="37" t="s">
        <v>263</v>
      </c>
      <c r="C146" s="2" t="s">
        <v>234</v>
      </c>
      <c r="D146" s="3">
        <v>0</v>
      </c>
      <c r="E146" s="3">
        <v>1</v>
      </c>
      <c r="F146" s="11">
        <v>1</v>
      </c>
      <c r="G146" s="12">
        <v>4.399</v>
      </c>
      <c r="H146" s="11">
        <v>58.236400000000003</v>
      </c>
      <c r="I146" s="11">
        <v>19.848299999999998</v>
      </c>
      <c r="J146" s="11">
        <v>7.3125999999999998</v>
      </c>
      <c r="K146" s="7">
        <v>0.51039999999999996</v>
      </c>
      <c r="L146" s="7">
        <v>0.222</v>
      </c>
      <c r="M146" s="7">
        <v>0.85050000000000003</v>
      </c>
      <c r="N146" s="7">
        <v>6.6900000000000001E-2</v>
      </c>
    </row>
    <row r="147" spans="1:14">
      <c r="A147" s="2">
        <v>145</v>
      </c>
      <c r="B147" s="37"/>
      <c r="C147" s="2" t="s">
        <v>235</v>
      </c>
      <c r="D147" s="3">
        <v>1</v>
      </c>
      <c r="E147" s="3">
        <v>2</v>
      </c>
      <c r="F147" s="11">
        <v>1</v>
      </c>
      <c r="G147" s="12">
        <v>4.1836000000000002</v>
      </c>
      <c r="H147" s="11">
        <v>56.6006</v>
      </c>
      <c r="I147" s="11">
        <v>22.01</v>
      </c>
      <c r="J147" s="11">
        <v>6.8341000000000003</v>
      </c>
      <c r="K147" s="7">
        <v>0.55310000000000004</v>
      </c>
      <c r="L147" s="7">
        <v>0.1578</v>
      </c>
      <c r="M147" s="7">
        <v>0.77280000000000004</v>
      </c>
      <c r="N147" s="7">
        <v>6.9000000000000006E-2</v>
      </c>
    </row>
    <row r="148" spans="1:14">
      <c r="A148" s="2">
        <v>146</v>
      </c>
      <c r="B148" s="37"/>
      <c r="C148" s="2" t="s">
        <v>236</v>
      </c>
      <c r="D148" s="3">
        <v>2</v>
      </c>
      <c r="E148" s="3">
        <v>3</v>
      </c>
      <c r="F148" s="11">
        <v>1</v>
      </c>
      <c r="G148" s="12">
        <v>4.6159999999999997</v>
      </c>
      <c r="H148" s="11">
        <v>58.424500000000002</v>
      </c>
      <c r="I148" s="11">
        <v>20.620699999999999</v>
      </c>
      <c r="J148" s="11">
        <v>6.3898000000000001</v>
      </c>
      <c r="K148" s="7">
        <v>0.57979999999999998</v>
      </c>
      <c r="L148" s="7">
        <v>0.17949999999999999</v>
      </c>
      <c r="M148" s="7">
        <v>0.79410000000000003</v>
      </c>
      <c r="N148" s="7">
        <v>6.7400000000000002E-2</v>
      </c>
    </row>
    <row r="149" spans="1:14">
      <c r="A149" s="2">
        <v>147</v>
      </c>
      <c r="B149" s="37"/>
      <c r="C149" s="2" t="s">
        <v>237</v>
      </c>
      <c r="D149" s="3">
        <v>3</v>
      </c>
      <c r="E149" s="3">
        <v>4</v>
      </c>
      <c r="F149" s="11">
        <v>1</v>
      </c>
      <c r="G149" s="12">
        <v>4.3807</v>
      </c>
      <c r="H149" s="11">
        <v>56.986800000000002</v>
      </c>
      <c r="I149" s="11">
        <v>22.1342</v>
      </c>
      <c r="J149" s="11">
        <v>5.8231999999999999</v>
      </c>
      <c r="K149" s="7">
        <v>0.67720000000000002</v>
      </c>
      <c r="L149" s="7">
        <v>0.21890000000000001</v>
      </c>
      <c r="M149" s="7">
        <v>0.84109999999999996</v>
      </c>
      <c r="N149" s="7">
        <v>7.2300000000000003E-2</v>
      </c>
    </row>
    <row r="150" spans="1:14">
      <c r="A150" s="2">
        <v>148</v>
      </c>
      <c r="B150" s="37"/>
      <c r="C150" s="2" t="s">
        <v>238</v>
      </c>
      <c r="D150" s="3">
        <v>4</v>
      </c>
      <c r="E150" s="3">
        <v>5</v>
      </c>
      <c r="F150" s="11">
        <v>1</v>
      </c>
      <c r="G150" s="12">
        <v>4.4573999999999998</v>
      </c>
      <c r="H150" s="11">
        <v>57.2804</v>
      </c>
      <c r="I150" s="11">
        <v>22.0593</v>
      </c>
      <c r="J150" s="11">
        <v>5.5288000000000004</v>
      </c>
      <c r="K150" s="7">
        <v>0.69010000000000005</v>
      </c>
      <c r="L150" s="7">
        <v>0.30809999999999998</v>
      </c>
      <c r="M150" s="7">
        <v>0.76390000000000002</v>
      </c>
      <c r="N150" s="7">
        <v>6.5500000000000003E-2</v>
      </c>
    </row>
    <row r="151" spans="1:14">
      <c r="A151" s="2">
        <v>149</v>
      </c>
      <c r="B151" s="37"/>
      <c r="C151" s="2" t="s">
        <v>239</v>
      </c>
      <c r="D151" s="3">
        <v>5.5</v>
      </c>
      <c r="E151" s="3">
        <v>7</v>
      </c>
      <c r="F151" s="11">
        <v>1.5</v>
      </c>
      <c r="G151" s="12">
        <v>2.9293</v>
      </c>
      <c r="H151" s="11">
        <v>48.148000000000003</v>
      </c>
      <c r="I151" s="11">
        <v>24.569099999999999</v>
      </c>
      <c r="J151" s="11">
        <v>9.6967999999999996</v>
      </c>
      <c r="K151" s="7">
        <v>1.3789</v>
      </c>
      <c r="L151" s="7">
        <v>0.28470000000000001</v>
      </c>
      <c r="M151" s="7">
        <v>0.2833</v>
      </c>
      <c r="N151" s="7">
        <v>0.12690000000000001</v>
      </c>
    </row>
    <row r="152" spans="1:14">
      <c r="A152" s="2">
        <v>150</v>
      </c>
      <c r="B152" s="37"/>
      <c r="C152" s="2" t="s">
        <v>240</v>
      </c>
      <c r="D152" s="3">
        <v>7</v>
      </c>
      <c r="E152" s="3">
        <v>8</v>
      </c>
      <c r="F152" s="11">
        <v>1</v>
      </c>
      <c r="G152" s="12">
        <v>3.2816999999999998</v>
      </c>
      <c r="H152" s="11">
        <v>51.686300000000003</v>
      </c>
      <c r="I152" s="11">
        <v>22.854900000000001</v>
      </c>
      <c r="J152" s="11">
        <v>8.7588000000000008</v>
      </c>
      <c r="K152" s="7">
        <v>1.4935</v>
      </c>
      <c r="L152" s="7">
        <v>0.1958</v>
      </c>
      <c r="M152" s="7">
        <v>0.2366</v>
      </c>
      <c r="N152" s="7">
        <v>6.93E-2</v>
      </c>
    </row>
    <row r="153" spans="1:14">
      <c r="A153" s="2">
        <v>151</v>
      </c>
      <c r="B153" s="37"/>
      <c r="C153" s="2" t="s">
        <v>241</v>
      </c>
      <c r="D153" s="3">
        <v>8</v>
      </c>
      <c r="E153" s="3">
        <v>8.6</v>
      </c>
      <c r="F153" s="11">
        <v>0.59999999999999964</v>
      </c>
      <c r="G153" s="12">
        <v>3.1875</v>
      </c>
      <c r="H153" s="11">
        <v>51.331099999999999</v>
      </c>
      <c r="I153" s="11">
        <v>24.683399999999999</v>
      </c>
      <c r="J153" s="11">
        <v>8.0442</v>
      </c>
      <c r="K153" s="7">
        <v>1.4124000000000001</v>
      </c>
      <c r="L153" s="7">
        <v>0.29310000000000003</v>
      </c>
      <c r="M153" s="7">
        <v>0.2049</v>
      </c>
      <c r="N153" s="7">
        <v>9.0700000000000003E-2</v>
      </c>
    </row>
    <row r="154" spans="1:14">
      <c r="A154" s="2">
        <v>152</v>
      </c>
      <c r="B154" s="37"/>
      <c r="C154" s="2" t="s">
        <v>242</v>
      </c>
      <c r="D154" s="3">
        <v>8.6</v>
      </c>
      <c r="E154" s="3">
        <v>10</v>
      </c>
      <c r="F154" s="11">
        <v>1.4000000000000004</v>
      </c>
      <c r="G154" s="12">
        <v>4.2869999999999999</v>
      </c>
      <c r="H154" s="11">
        <v>52.808700000000002</v>
      </c>
      <c r="I154" s="11">
        <v>25.552499999999998</v>
      </c>
      <c r="J154" s="11">
        <v>7.2195999999999998</v>
      </c>
      <c r="K154" s="7">
        <v>1.1611</v>
      </c>
      <c r="L154" s="7">
        <v>0.247</v>
      </c>
      <c r="M154" s="7">
        <v>0.28789999999999999</v>
      </c>
      <c r="N154" s="7">
        <v>9.3899999999999997E-2</v>
      </c>
    </row>
    <row r="155" spans="1:14">
      <c r="A155" s="2">
        <v>153</v>
      </c>
      <c r="B155" s="37"/>
      <c r="C155" s="2" t="s">
        <v>243</v>
      </c>
      <c r="D155" s="3">
        <v>10.7</v>
      </c>
      <c r="E155" s="3">
        <v>12</v>
      </c>
      <c r="F155" s="11">
        <v>1.3000000000000007</v>
      </c>
      <c r="G155" s="12">
        <v>3.5432999999999999</v>
      </c>
      <c r="H155" s="11">
        <v>51.364600000000003</v>
      </c>
      <c r="I155" s="11">
        <v>24.822600000000001</v>
      </c>
      <c r="J155" s="11">
        <v>7.2327000000000004</v>
      </c>
      <c r="K155" s="7">
        <v>1.7928999999999999</v>
      </c>
      <c r="L155" s="7">
        <v>0.27079999999999999</v>
      </c>
      <c r="M155" s="7">
        <v>0.20430000000000001</v>
      </c>
      <c r="N155" s="7">
        <v>0.1424</v>
      </c>
    </row>
    <row r="156" spans="1:14">
      <c r="A156" s="2">
        <v>154</v>
      </c>
      <c r="B156" s="37"/>
      <c r="C156" s="2" t="s">
        <v>244</v>
      </c>
      <c r="D156" s="3">
        <v>12</v>
      </c>
      <c r="E156" s="3">
        <v>13</v>
      </c>
      <c r="F156" s="11">
        <v>1</v>
      </c>
      <c r="G156" s="12">
        <v>2.1739000000000002</v>
      </c>
      <c r="H156" s="11">
        <v>44.4741</v>
      </c>
      <c r="I156" s="11">
        <v>17.967400000000001</v>
      </c>
      <c r="J156" s="11">
        <v>18.993500000000001</v>
      </c>
      <c r="K156" s="7">
        <v>1.923</v>
      </c>
      <c r="L156" s="7">
        <v>0.80620000000000003</v>
      </c>
      <c r="M156" s="7">
        <v>0.20680000000000001</v>
      </c>
      <c r="N156" s="7">
        <v>0.42609999999999998</v>
      </c>
    </row>
    <row r="157" spans="1:14">
      <c r="A157" s="2">
        <v>155</v>
      </c>
      <c r="B157" s="37"/>
      <c r="C157" s="2" t="s">
        <v>245</v>
      </c>
      <c r="D157" s="3">
        <v>13</v>
      </c>
      <c r="E157" s="3">
        <v>14.4</v>
      </c>
      <c r="F157" s="11">
        <v>1.4000000000000004</v>
      </c>
      <c r="G157" s="12">
        <v>2.1086999999999998</v>
      </c>
      <c r="H157" s="11">
        <v>39.672400000000003</v>
      </c>
      <c r="I157" s="11">
        <v>21.1434</v>
      </c>
      <c r="J157" s="11">
        <v>17.456099999999999</v>
      </c>
      <c r="K157" s="7">
        <v>1.9032</v>
      </c>
      <c r="L157" s="7">
        <v>1.6651</v>
      </c>
      <c r="M157" s="7">
        <v>0.17130000000000001</v>
      </c>
      <c r="N157" s="7">
        <v>1.0313000000000001</v>
      </c>
    </row>
    <row r="158" spans="1:14">
      <c r="A158" s="2">
        <v>156</v>
      </c>
      <c r="B158" s="37"/>
      <c r="C158" s="2" t="s">
        <v>246</v>
      </c>
      <c r="D158" s="3">
        <v>14.4</v>
      </c>
      <c r="E158" s="3">
        <v>15.4</v>
      </c>
      <c r="F158" s="11">
        <v>1</v>
      </c>
      <c r="G158" s="12">
        <v>2.5108000000000001</v>
      </c>
      <c r="H158" s="11">
        <v>52.585099999999997</v>
      </c>
      <c r="I158" s="11">
        <v>16.9513</v>
      </c>
      <c r="J158" s="11">
        <v>14.28</v>
      </c>
      <c r="K158" s="7">
        <v>2.1278000000000001</v>
      </c>
      <c r="L158" s="7">
        <v>0.53500000000000003</v>
      </c>
      <c r="M158" s="7">
        <v>0.17380000000000001</v>
      </c>
      <c r="N158" s="7">
        <v>0.33860000000000001</v>
      </c>
    </row>
    <row r="159" spans="1:14">
      <c r="A159" s="2">
        <v>157</v>
      </c>
      <c r="B159" s="37"/>
      <c r="C159" s="2" t="s">
        <v>247</v>
      </c>
      <c r="D159" s="3">
        <v>15.4</v>
      </c>
      <c r="E159" s="3">
        <v>16</v>
      </c>
      <c r="F159" s="11">
        <v>0.59999999999999964</v>
      </c>
      <c r="G159" s="12">
        <v>2.9912999999999998</v>
      </c>
      <c r="H159" s="11">
        <v>58.734000000000002</v>
      </c>
      <c r="I159" s="11">
        <v>17.0319</v>
      </c>
      <c r="J159" s="11">
        <v>9.8872999999999998</v>
      </c>
      <c r="K159" s="7">
        <v>1.2551000000000001</v>
      </c>
      <c r="L159" s="7">
        <v>0.71479999999999999</v>
      </c>
      <c r="M159" s="7">
        <v>0.31830000000000003</v>
      </c>
      <c r="N159" s="7">
        <v>0.31380000000000002</v>
      </c>
    </row>
    <row r="160" spans="1:14">
      <c r="A160" s="2">
        <v>158</v>
      </c>
      <c r="B160" s="37"/>
      <c r="C160" s="2" t="s">
        <v>248</v>
      </c>
      <c r="D160" s="3">
        <v>16</v>
      </c>
      <c r="E160" s="3">
        <v>17</v>
      </c>
      <c r="F160" s="11">
        <v>1</v>
      </c>
      <c r="G160" s="12">
        <v>3.1276999999999999</v>
      </c>
      <c r="H160" s="11">
        <v>58.214399999999998</v>
      </c>
      <c r="I160" s="11">
        <v>17.598099999999999</v>
      </c>
      <c r="J160" s="11">
        <v>9.5358999999999998</v>
      </c>
      <c r="K160" s="7">
        <v>1.3220000000000001</v>
      </c>
      <c r="L160" s="7">
        <v>0.77729999999999999</v>
      </c>
      <c r="M160" s="7">
        <v>0.3337</v>
      </c>
      <c r="N160" s="7">
        <v>0.3362</v>
      </c>
    </row>
    <row r="161" spans="1:14">
      <c r="A161" s="2">
        <v>159</v>
      </c>
      <c r="B161" s="37"/>
      <c r="C161" s="2" t="s">
        <v>249</v>
      </c>
      <c r="D161" s="3">
        <v>17</v>
      </c>
      <c r="E161" s="3">
        <v>18.5</v>
      </c>
      <c r="F161" s="11">
        <v>1.5</v>
      </c>
      <c r="G161" s="12">
        <v>3.2867000000000002</v>
      </c>
      <c r="H161" s="11">
        <v>73.8429</v>
      </c>
      <c r="I161" s="11">
        <v>11.9709</v>
      </c>
      <c r="J161" s="11">
        <v>5.1618000000000004</v>
      </c>
      <c r="K161" s="7">
        <v>0.33929999999999999</v>
      </c>
      <c r="L161" s="7">
        <v>0.2117</v>
      </c>
      <c r="M161" s="7">
        <v>0.2034</v>
      </c>
      <c r="N161" s="7">
        <v>9.6000000000000002E-2</v>
      </c>
    </row>
    <row r="162" spans="1:14">
      <c r="A162" s="2">
        <v>160</v>
      </c>
      <c r="B162" s="37"/>
      <c r="C162" s="2" t="s">
        <v>250</v>
      </c>
      <c r="D162" s="3">
        <v>18.5</v>
      </c>
      <c r="E162" s="3">
        <v>19.100000000000001</v>
      </c>
      <c r="F162" s="11">
        <v>0.60000000000000142</v>
      </c>
      <c r="G162" s="12">
        <v>2.9904000000000002</v>
      </c>
      <c r="H162" s="11">
        <v>51.039499999999997</v>
      </c>
      <c r="I162" s="11">
        <v>23.9893</v>
      </c>
      <c r="J162" s="11">
        <v>7.7527999999999997</v>
      </c>
      <c r="K162" s="7">
        <v>1.6053999999999999</v>
      </c>
      <c r="L162" s="7">
        <v>0.2009</v>
      </c>
      <c r="M162" s="7">
        <v>0.17119999999999999</v>
      </c>
      <c r="N162" s="7">
        <v>7.1300000000000002E-2</v>
      </c>
    </row>
    <row r="163" spans="1:14">
      <c r="A163" s="2">
        <v>161</v>
      </c>
      <c r="B163" s="37"/>
      <c r="C163" s="2" t="s">
        <v>251</v>
      </c>
      <c r="D163" s="3">
        <v>19.100000000000001</v>
      </c>
      <c r="E163" s="3">
        <v>20</v>
      </c>
      <c r="F163" s="11">
        <v>0.89999999999999858</v>
      </c>
      <c r="G163" s="12">
        <v>4.3196000000000003</v>
      </c>
      <c r="H163" s="11">
        <v>53.888300000000001</v>
      </c>
      <c r="I163" s="11">
        <v>23.3705</v>
      </c>
      <c r="J163" s="11">
        <v>8.1662999999999997</v>
      </c>
      <c r="K163" s="7">
        <v>1.6646000000000001</v>
      </c>
      <c r="L163" s="7">
        <v>0.1966</v>
      </c>
      <c r="M163" s="7">
        <v>0.17630000000000001</v>
      </c>
      <c r="N163" s="7">
        <v>6.9000000000000006E-2</v>
      </c>
    </row>
    <row r="164" spans="1:14">
      <c r="A164" s="2">
        <v>162</v>
      </c>
      <c r="B164" s="37"/>
      <c r="C164" s="2" t="s">
        <v>252</v>
      </c>
      <c r="D164" s="3">
        <v>20</v>
      </c>
      <c r="E164" s="3">
        <v>21.3</v>
      </c>
      <c r="F164" s="11">
        <v>1.3000000000000007</v>
      </c>
      <c r="G164" s="12">
        <v>3.6078000000000001</v>
      </c>
      <c r="H164" s="11">
        <v>50.1173</v>
      </c>
      <c r="I164" s="11">
        <v>24.390599999999999</v>
      </c>
      <c r="J164" s="11">
        <v>9.4250000000000007</v>
      </c>
      <c r="K164" s="7">
        <v>1.7479</v>
      </c>
      <c r="L164" s="7">
        <v>0.23719999999999999</v>
      </c>
      <c r="M164" s="7">
        <v>0.15690000000000001</v>
      </c>
      <c r="N164" s="7">
        <v>9.6500000000000002E-2</v>
      </c>
    </row>
    <row r="165" spans="1:14">
      <c r="A165" s="2">
        <v>163</v>
      </c>
      <c r="B165" s="37"/>
      <c r="C165" s="2" t="s">
        <v>253</v>
      </c>
      <c r="D165" s="3">
        <v>21.3</v>
      </c>
      <c r="E165" s="3">
        <v>22</v>
      </c>
      <c r="F165" s="11">
        <v>0.69999999999999929</v>
      </c>
      <c r="G165" s="12">
        <v>3.25</v>
      </c>
      <c r="H165" s="11">
        <v>52.4176</v>
      </c>
      <c r="I165" s="11">
        <v>24.220800000000001</v>
      </c>
      <c r="J165" s="11">
        <v>7.3445999999999998</v>
      </c>
      <c r="K165" s="7">
        <v>1.7275</v>
      </c>
      <c r="L165" s="7">
        <v>0.2203</v>
      </c>
      <c r="M165" s="7">
        <v>0.15279999999999999</v>
      </c>
      <c r="N165" s="7">
        <v>8.3299999999999999E-2</v>
      </c>
    </row>
    <row r="166" spans="1:14">
      <c r="A166" s="2">
        <v>164</v>
      </c>
      <c r="B166" s="37"/>
      <c r="C166" s="2" t="s">
        <v>254</v>
      </c>
      <c r="D166" s="3">
        <v>22</v>
      </c>
      <c r="E166" s="3">
        <v>23</v>
      </c>
      <c r="F166" s="11">
        <v>1</v>
      </c>
      <c r="G166" s="12">
        <v>2.6261999999999999</v>
      </c>
      <c r="H166" s="11">
        <v>47.711100000000002</v>
      </c>
      <c r="I166" s="11">
        <v>23.704899999999999</v>
      </c>
      <c r="J166" s="11">
        <v>10.163600000000001</v>
      </c>
      <c r="K166" s="7">
        <v>1.6970000000000001</v>
      </c>
      <c r="L166" s="7">
        <v>0.31990000000000002</v>
      </c>
      <c r="M166" s="7">
        <v>0.17599999999999999</v>
      </c>
      <c r="N166" s="7">
        <v>0.1071</v>
      </c>
    </row>
    <row r="167" spans="1:14">
      <c r="A167" s="2">
        <v>165</v>
      </c>
      <c r="B167" s="37"/>
      <c r="C167" s="2" t="s">
        <v>255</v>
      </c>
      <c r="D167" s="3">
        <v>23</v>
      </c>
      <c r="E167" s="3">
        <v>24</v>
      </c>
      <c r="F167" s="11">
        <v>1</v>
      </c>
      <c r="G167" s="12">
        <v>2.6694</v>
      </c>
      <c r="H167" s="11">
        <v>47.007300000000001</v>
      </c>
      <c r="I167" s="11">
        <v>23.985399999999998</v>
      </c>
      <c r="J167" s="11">
        <v>10.1122</v>
      </c>
      <c r="K167" s="7">
        <v>1.9125000000000001</v>
      </c>
      <c r="L167" s="7">
        <v>0.37280000000000002</v>
      </c>
      <c r="M167" s="7">
        <v>0.18559999999999999</v>
      </c>
      <c r="N167" s="7">
        <v>0.1676</v>
      </c>
    </row>
    <row r="168" spans="1:14">
      <c r="A168" s="2">
        <v>166</v>
      </c>
      <c r="B168" s="37"/>
      <c r="C168" s="2" t="s">
        <v>256</v>
      </c>
      <c r="D168" s="3">
        <v>24</v>
      </c>
      <c r="E168" s="3">
        <v>25</v>
      </c>
      <c r="F168" s="11">
        <v>1</v>
      </c>
      <c r="G168" s="12">
        <v>2.8622999999999998</v>
      </c>
      <c r="H168" s="11">
        <v>50.282600000000002</v>
      </c>
      <c r="I168" s="11">
        <v>22.875399999999999</v>
      </c>
      <c r="J168" s="11">
        <v>9.1950000000000003</v>
      </c>
      <c r="K168" s="7">
        <v>1.9224000000000001</v>
      </c>
      <c r="L168" s="7">
        <v>0.33610000000000001</v>
      </c>
      <c r="M168" s="7">
        <v>0.21290000000000001</v>
      </c>
      <c r="N168" s="7">
        <v>0.1593</v>
      </c>
    </row>
    <row r="169" spans="1:14">
      <c r="A169" s="2">
        <v>167</v>
      </c>
      <c r="B169" s="37"/>
      <c r="C169" s="2" t="s">
        <v>257</v>
      </c>
      <c r="D169" s="3">
        <v>25</v>
      </c>
      <c r="E169" s="3">
        <v>26</v>
      </c>
      <c r="F169" s="11">
        <v>1</v>
      </c>
      <c r="G169" s="12">
        <v>3.1364000000000001</v>
      </c>
      <c r="H169" s="11">
        <v>50.247199999999999</v>
      </c>
      <c r="I169" s="11">
        <v>22.885999999999999</v>
      </c>
      <c r="J169" s="11">
        <v>9.3867999999999991</v>
      </c>
      <c r="K169" s="7">
        <v>2.0217000000000001</v>
      </c>
      <c r="L169" s="7">
        <v>0.35759999999999997</v>
      </c>
      <c r="M169" s="7">
        <v>0.25080000000000002</v>
      </c>
      <c r="N169" s="7">
        <v>0.1668</v>
      </c>
    </row>
    <row r="170" spans="1:14">
      <c r="A170" s="2">
        <v>168</v>
      </c>
      <c r="B170" s="37"/>
      <c r="C170" s="2" t="s">
        <v>258</v>
      </c>
      <c r="D170" s="3">
        <v>27</v>
      </c>
      <c r="E170" s="3">
        <v>28</v>
      </c>
      <c r="F170" s="11">
        <v>1</v>
      </c>
      <c r="G170" s="12">
        <v>3.2833999999999999</v>
      </c>
      <c r="H170" s="11">
        <v>50.835099999999997</v>
      </c>
      <c r="I170" s="11">
        <v>21.583300000000001</v>
      </c>
      <c r="J170" s="11">
        <v>8.5200999999999993</v>
      </c>
      <c r="K170" s="7">
        <v>2.1332</v>
      </c>
      <c r="L170" s="7">
        <v>2.0363000000000002</v>
      </c>
      <c r="M170" s="7">
        <v>0.245</v>
      </c>
      <c r="N170" s="7">
        <v>0.21340000000000001</v>
      </c>
    </row>
    <row r="171" spans="1:14">
      <c r="A171" s="2">
        <v>169</v>
      </c>
      <c r="B171" s="37"/>
      <c r="C171" s="2" t="s">
        <v>259</v>
      </c>
      <c r="D171" s="3">
        <v>28</v>
      </c>
      <c r="E171" s="3">
        <v>29</v>
      </c>
      <c r="F171" s="11">
        <v>1</v>
      </c>
      <c r="G171" s="12">
        <v>3.2406999999999999</v>
      </c>
      <c r="H171" s="11">
        <v>50.6312</v>
      </c>
      <c r="I171" s="11">
        <v>21.579599999999999</v>
      </c>
      <c r="J171" s="11">
        <v>9.7523999999999997</v>
      </c>
      <c r="K171" s="7">
        <v>2.1722000000000001</v>
      </c>
      <c r="L171" s="7">
        <v>1.1726000000000001</v>
      </c>
      <c r="M171" s="7">
        <v>0.26790000000000003</v>
      </c>
      <c r="N171" s="7">
        <v>0.26529999999999998</v>
      </c>
    </row>
    <row r="172" spans="1:14">
      <c r="A172" s="2">
        <v>170</v>
      </c>
      <c r="B172" s="37"/>
      <c r="C172" s="2" t="s">
        <v>260</v>
      </c>
      <c r="D172" s="3">
        <v>29</v>
      </c>
      <c r="E172" s="3">
        <v>30</v>
      </c>
      <c r="F172" s="11">
        <v>1</v>
      </c>
      <c r="G172" s="12">
        <v>3.0026999999999999</v>
      </c>
      <c r="H172" s="11">
        <v>49.943100000000001</v>
      </c>
      <c r="I172" s="11">
        <v>21.604900000000001</v>
      </c>
      <c r="J172" s="11">
        <v>9.8054000000000006</v>
      </c>
      <c r="K172" s="7">
        <v>2.2502</v>
      </c>
      <c r="L172" s="7">
        <v>1.4086000000000001</v>
      </c>
      <c r="M172" s="7">
        <v>0.26400000000000001</v>
      </c>
      <c r="N172" s="7">
        <v>0.16589999999999999</v>
      </c>
    </row>
    <row r="173" spans="1:14">
      <c r="A173" s="2">
        <v>171</v>
      </c>
      <c r="B173" s="37" t="s">
        <v>200</v>
      </c>
      <c r="C173" s="10" t="s">
        <v>133</v>
      </c>
      <c r="D173" s="9">
        <v>0</v>
      </c>
      <c r="E173" s="9">
        <v>1</v>
      </c>
      <c r="F173" s="3">
        <f t="shared" ref="F173:F236" si="0">E173-D173</f>
        <v>1</v>
      </c>
      <c r="G173" s="12">
        <v>2.7602000000000002</v>
      </c>
      <c r="H173" s="12">
        <v>51.880699999999997</v>
      </c>
      <c r="I173" s="7">
        <v>24.769500000000001</v>
      </c>
      <c r="J173" s="7">
        <v>7.8463000000000003</v>
      </c>
      <c r="K173" s="3">
        <v>0.93149999999999999</v>
      </c>
      <c r="L173" s="3">
        <v>1.5059</v>
      </c>
      <c r="M173" s="3">
        <v>0.31469999999999998</v>
      </c>
      <c r="N173" s="3">
        <v>9.9900000000000003E-2</v>
      </c>
    </row>
    <row r="174" spans="1:14">
      <c r="A174" s="2">
        <v>172</v>
      </c>
      <c r="B174" s="37"/>
      <c r="C174" s="10" t="s">
        <v>134</v>
      </c>
      <c r="D174" s="9">
        <v>1</v>
      </c>
      <c r="E174" s="9">
        <v>2</v>
      </c>
      <c r="F174" s="3">
        <f t="shared" si="0"/>
        <v>1</v>
      </c>
      <c r="G174" s="12">
        <v>3.1484000000000001</v>
      </c>
      <c r="H174" s="12">
        <v>56.552399999999999</v>
      </c>
      <c r="I174" s="7">
        <v>21.863399999999999</v>
      </c>
      <c r="J174" s="7">
        <v>6.4667000000000003</v>
      </c>
      <c r="K174" s="3">
        <v>0.98209999999999997</v>
      </c>
      <c r="L174" s="3">
        <v>1.3693</v>
      </c>
      <c r="M174" s="3">
        <v>0.40860000000000002</v>
      </c>
      <c r="N174" s="3">
        <v>9.5600000000000004E-2</v>
      </c>
    </row>
    <row r="175" spans="1:14">
      <c r="A175" s="2">
        <v>173</v>
      </c>
      <c r="B175" s="37"/>
      <c r="C175" s="10" t="s">
        <v>135</v>
      </c>
      <c r="D175" s="9">
        <v>2</v>
      </c>
      <c r="E175" s="9">
        <v>3</v>
      </c>
      <c r="F175" s="3">
        <f t="shared" si="0"/>
        <v>1</v>
      </c>
      <c r="G175" s="12">
        <v>2.8607</v>
      </c>
      <c r="H175" s="12">
        <v>52.286900000000003</v>
      </c>
      <c r="I175" s="7">
        <v>20.534600000000001</v>
      </c>
      <c r="J175" s="7">
        <v>9.7299000000000007</v>
      </c>
      <c r="K175" s="3">
        <v>1.2584</v>
      </c>
      <c r="L175" s="3">
        <v>2.2732999999999999</v>
      </c>
      <c r="M175" s="3">
        <v>0.50139999999999996</v>
      </c>
      <c r="N175" s="3">
        <v>9.8699999999999996E-2</v>
      </c>
    </row>
    <row r="176" spans="1:14">
      <c r="A176" s="2">
        <v>174</v>
      </c>
      <c r="B176" s="37"/>
      <c r="C176" s="10" t="s">
        <v>136</v>
      </c>
      <c r="D176" s="9">
        <v>3</v>
      </c>
      <c r="E176" s="9">
        <v>4</v>
      </c>
      <c r="F176" s="3">
        <f t="shared" si="0"/>
        <v>1</v>
      </c>
      <c r="G176" s="12">
        <v>2.4285000000000001</v>
      </c>
      <c r="H176" s="12">
        <v>46.597999999999999</v>
      </c>
      <c r="I176" s="7">
        <v>24.927499999999998</v>
      </c>
      <c r="J176" s="7">
        <v>8.4420999999999999</v>
      </c>
      <c r="K176" s="3">
        <v>1.4662999999999999</v>
      </c>
      <c r="L176" s="3">
        <v>0.76060000000000005</v>
      </c>
      <c r="M176" s="3">
        <v>0.2462</v>
      </c>
      <c r="N176" s="3">
        <v>0.14779999999999999</v>
      </c>
    </row>
    <row r="177" spans="1:14">
      <c r="A177" s="2">
        <v>175</v>
      </c>
      <c r="B177" s="37"/>
      <c r="C177" s="10" t="s">
        <v>137</v>
      </c>
      <c r="D177" s="9">
        <v>4</v>
      </c>
      <c r="E177" s="9">
        <v>5</v>
      </c>
      <c r="F177" s="3">
        <f t="shared" si="0"/>
        <v>1</v>
      </c>
      <c r="G177" s="12">
        <v>2.5933999999999999</v>
      </c>
      <c r="H177" s="12">
        <v>48.995199999999997</v>
      </c>
      <c r="I177" s="7">
        <v>25.272500000000001</v>
      </c>
      <c r="J177" s="7">
        <v>6.7770000000000001</v>
      </c>
      <c r="K177" s="3">
        <v>1.4187000000000001</v>
      </c>
      <c r="L177" s="3">
        <v>0.97199999999999998</v>
      </c>
      <c r="M177" s="3">
        <v>0.26979999999999998</v>
      </c>
      <c r="N177" s="3">
        <v>0.11409999999999999</v>
      </c>
    </row>
    <row r="178" spans="1:14">
      <c r="A178" s="2">
        <v>176</v>
      </c>
      <c r="B178" s="37"/>
      <c r="C178" s="10" t="s">
        <v>138</v>
      </c>
      <c r="D178" s="9">
        <v>5</v>
      </c>
      <c r="E178" s="9">
        <v>6</v>
      </c>
      <c r="F178" s="3">
        <f t="shared" si="0"/>
        <v>1</v>
      </c>
      <c r="G178" s="12">
        <v>2.4939</v>
      </c>
      <c r="H178" s="12">
        <v>48.210700000000003</v>
      </c>
      <c r="I178" s="7">
        <v>25.062899999999999</v>
      </c>
      <c r="J178" s="7">
        <v>7.4855</v>
      </c>
      <c r="K178" s="3">
        <v>1.4088000000000001</v>
      </c>
      <c r="L178" s="3">
        <v>0.72640000000000005</v>
      </c>
      <c r="M178" s="3">
        <v>0.24410000000000001</v>
      </c>
      <c r="N178" s="3">
        <v>0.1179</v>
      </c>
    </row>
    <row r="179" spans="1:14">
      <c r="A179" s="2">
        <v>177</v>
      </c>
      <c r="B179" s="37"/>
      <c r="C179" s="10" t="s">
        <v>139</v>
      </c>
      <c r="D179" s="9">
        <v>6</v>
      </c>
      <c r="E179" s="9">
        <v>7</v>
      </c>
      <c r="F179" s="3">
        <f t="shared" si="0"/>
        <v>1</v>
      </c>
      <c r="G179" s="12">
        <v>2.5238</v>
      </c>
      <c r="H179" s="12">
        <v>48.710500000000003</v>
      </c>
      <c r="I179" s="7">
        <v>24.7181</v>
      </c>
      <c r="J179" s="7">
        <v>7.0666000000000002</v>
      </c>
      <c r="K179" s="3">
        <v>1.5227999999999999</v>
      </c>
      <c r="L179" s="3">
        <v>0.81740000000000002</v>
      </c>
      <c r="M179" s="3">
        <v>0.28649999999999998</v>
      </c>
      <c r="N179" s="3">
        <v>9.7100000000000006E-2</v>
      </c>
    </row>
    <row r="180" spans="1:14">
      <c r="A180" s="2">
        <v>178</v>
      </c>
      <c r="B180" s="37"/>
      <c r="C180" s="10" t="s">
        <v>140</v>
      </c>
      <c r="D180" s="9">
        <v>7</v>
      </c>
      <c r="E180" s="9">
        <v>8</v>
      </c>
      <c r="F180" s="3">
        <f t="shared" si="0"/>
        <v>1</v>
      </c>
      <c r="G180" s="12">
        <v>2.5611000000000002</v>
      </c>
      <c r="H180" s="12">
        <v>48.5291</v>
      </c>
      <c r="I180" s="7">
        <v>25.6767</v>
      </c>
      <c r="J180" s="7">
        <v>6.7652999999999999</v>
      </c>
      <c r="K180" s="3">
        <v>1.5153000000000001</v>
      </c>
      <c r="L180" s="3">
        <v>0.53749999999999998</v>
      </c>
      <c r="M180" s="3">
        <v>0.29659999999999997</v>
      </c>
      <c r="N180" s="3">
        <v>9.9199999999999997E-2</v>
      </c>
    </row>
    <row r="181" spans="1:14">
      <c r="A181" s="2">
        <v>179</v>
      </c>
      <c r="B181" s="37"/>
      <c r="C181" s="10" t="s">
        <v>141</v>
      </c>
      <c r="D181" s="9">
        <v>8</v>
      </c>
      <c r="E181" s="9">
        <v>9</v>
      </c>
      <c r="F181" s="3">
        <f t="shared" si="0"/>
        <v>1</v>
      </c>
      <c r="G181" s="12">
        <v>2.4611000000000001</v>
      </c>
      <c r="H181" s="12">
        <v>48.003999999999998</v>
      </c>
      <c r="I181" s="7">
        <v>24.058700000000002</v>
      </c>
      <c r="J181" s="7">
        <v>8.0509000000000004</v>
      </c>
      <c r="K181" s="3">
        <v>1.6493</v>
      </c>
      <c r="L181" s="3">
        <v>0.74260000000000004</v>
      </c>
      <c r="M181" s="3">
        <v>0.29699999999999999</v>
      </c>
      <c r="N181" s="3">
        <v>9.7100000000000006E-2</v>
      </c>
    </row>
    <row r="182" spans="1:14">
      <c r="A182" s="2">
        <v>180</v>
      </c>
      <c r="B182" s="37"/>
      <c r="C182" s="10" t="s">
        <v>142</v>
      </c>
      <c r="D182" s="9">
        <v>9</v>
      </c>
      <c r="E182" s="9">
        <v>10</v>
      </c>
      <c r="F182" s="3">
        <f t="shared" si="0"/>
        <v>1</v>
      </c>
      <c r="G182" s="12">
        <v>2.5508000000000002</v>
      </c>
      <c r="H182" s="12">
        <v>51.4375</v>
      </c>
      <c r="I182" s="7">
        <v>21.869199999999999</v>
      </c>
      <c r="J182" s="7">
        <v>6.7336</v>
      </c>
      <c r="K182" s="3">
        <v>1.7283999999999999</v>
      </c>
      <c r="L182" s="3">
        <v>2.3896000000000002</v>
      </c>
      <c r="M182" s="3">
        <v>0.32240000000000002</v>
      </c>
      <c r="N182" s="3">
        <v>8.1000000000000003E-2</v>
      </c>
    </row>
    <row r="183" spans="1:14">
      <c r="A183" s="2">
        <v>181</v>
      </c>
      <c r="B183" s="37"/>
      <c r="C183" s="10" t="s">
        <v>143</v>
      </c>
      <c r="D183" s="9">
        <v>10</v>
      </c>
      <c r="E183" s="9">
        <v>11</v>
      </c>
      <c r="F183" s="3">
        <f t="shared" si="0"/>
        <v>1</v>
      </c>
      <c r="G183" s="12">
        <v>2.3767</v>
      </c>
      <c r="H183" s="12">
        <v>47.466500000000003</v>
      </c>
      <c r="I183" s="7">
        <v>22.7272</v>
      </c>
      <c r="J183" s="7">
        <v>8.8066999999999993</v>
      </c>
      <c r="K183" s="3">
        <v>1.9081999999999999</v>
      </c>
      <c r="L183" s="3">
        <v>2.1667000000000001</v>
      </c>
      <c r="M183" s="3">
        <v>0.37090000000000001</v>
      </c>
      <c r="N183" s="3">
        <v>0.1283</v>
      </c>
    </row>
    <row r="184" spans="1:14">
      <c r="A184" s="2">
        <v>182</v>
      </c>
      <c r="B184" s="37"/>
      <c r="C184" s="10" t="s">
        <v>144</v>
      </c>
      <c r="D184" s="9">
        <v>11</v>
      </c>
      <c r="E184" s="9">
        <v>12</v>
      </c>
      <c r="F184" s="3">
        <f t="shared" si="0"/>
        <v>1</v>
      </c>
      <c r="G184" s="12">
        <v>2.5394000000000001</v>
      </c>
      <c r="H184" s="12">
        <v>49.312199999999997</v>
      </c>
      <c r="I184" s="7">
        <v>22.6418</v>
      </c>
      <c r="J184" s="7">
        <v>7.8221999999999996</v>
      </c>
      <c r="K184" s="3">
        <v>1.5461</v>
      </c>
      <c r="L184" s="3">
        <v>2.6038999999999999</v>
      </c>
      <c r="M184" s="3">
        <v>0.36220000000000002</v>
      </c>
      <c r="N184" s="3">
        <v>0.3004</v>
      </c>
    </row>
    <row r="185" spans="1:14">
      <c r="A185" s="2">
        <v>183</v>
      </c>
      <c r="B185" s="37"/>
      <c r="C185" s="10" t="s">
        <v>145</v>
      </c>
      <c r="D185" s="9">
        <v>12</v>
      </c>
      <c r="E185" s="9">
        <v>13</v>
      </c>
      <c r="F185" s="3">
        <f t="shared" si="0"/>
        <v>1</v>
      </c>
      <c r="G185" s="12">
        <v>2.4239000000000002</v>
      </c>
      <c r="H185" s="12">
        <v>48.532499999999999</v>
      </c>
      <c r="I185" s="7">
        <v>24.5959</v>
      </c>
      <c r="J185" s="7">
        <v>7.9653</v>
      </c>
      <c r="K185" s="3">
        <v>1.6474</v>
      </c>
      <c r="L185" s="3">
        <v>0.61460000000000004</v>
      </c>
      <c r="M185" s="3">
        <v>0.34860000000000002</v>
      </c>
      <c r="N185" s="3">
        <v>0.10979999999999999</v>
      </c>
    </row>
    <row r="186" spans="1:14">
      <c r="A186" s="2">
        <v>184</v>
      </c>
      <c r="B186" s="37"/>
      <c r="C186" s="10" t="s">
        <v>146</v>
      </c>
      <c r="D186" s="9">
        <v>13</v>
      </c>
      <c r="E186" s="9">
        <v>14</v>
      </c>
      <c r="F186" s="3">
        <f t="shared" si="0"/>
        <v>1</v>
      </c>
      <c r="G186" s="12">
        <v>2.4403000000000001</v>
      </c>
      <c r="H186" s="12">
        <v>49.810200000000002</v>
      </c>
      <c r="I186" s="7">
        <v>25.4968</v>
      </c>
      <c r="J186" s="7">
        <v>6.4786999999999999</v>
      </c>
      <c r="K186" s="3">
        <v>1.5195000000000001</v>
      </c>
      <c r="L186" s="3">
        <v>0.42520000000000002</v>
      </c>
      <c r="M186" s="3">
        <v>0.39539999999999997</v>
      </c>
      <c r="N186" s="3">
        <v>9.6600000000000005E-2</v>
      </c>
    </row>
    <row r="187" spans="1:14">
      <c r="A187" s="2">
        <v>185</v>
      </c>
      <c r="B187" s="37"/>
      <c r="C187" s="10" t="s">
        <v>147</v>
      </c>
      <c r="D187" s="9">
        <v>19</v>
      </c>
      <c r="E187" s="9">
        <v>20</v>
      </c>
      <c r="F187" s="3">
        <f t="shared" si="0"/>
        <v>1</v>
      </c>
      <c r="G187" s="12">
        <v>2.4110999999999998</v>
      </c>
      <c r="H187" s="12">
        <v>50.0486</v>
      </c>
      <c r="I187" s="7">
        <v>24.042100000000001</v>
      </c>
      <c r="J187" s="7">
        <v>7.2454999999999998</v>
      </c>
      <c r="K187" s="3">
        <v>1.6097999999999999</v>
      </c>
      <c r="L187" s="3">
        <v>0.5141</v>
      </c>
      <c r="M187" s="3">
        <v>0.39450000000000002</v>
      </c>
      <c r="N187" s="3">
        <v>8.8200000000000001E-2</v>
      </c>
    </row>
    <row r="188" spans="1:14">
      <c r="A188" s="2">
        <v>186</v>
      </c>
      <c r="B188" s="37"/>
      <c r="C188" s="10" t="s">
        <v>148</v>
      </c>
      <c r="D188" s="9">
        <v>20</v>
      </c>
      <c r="E188" s="9">
        <v>21</v>
      </c>
      <c r="F188" s="3">
        <f t="shared" si="0"/>
        <v>1</v>
      </c>
      <c r="G188" s="12">
        <v>2.3241999999999998</v>
      </c>
      <c r="H188" s="12">
        <v>48.272500000000001</v>
      </c>
      <c r="I188" s="7">
        <v>25.122900000000001</v>
      </c>
      <c r="J188" s="7">
        <v>7.4249999999999998</v>
      </c>
      <c r="K188" s="3">
        <v>1.5364</v>
      </c>
      <c r="L188" s="3">
        <v>0.72950000000000004</v>
      </c>
      <c r="M188" s="3">
        <v>0.39429999999999998</v>
      </c>
      <c r="N188" s="3">
        <v>0.10440000000000001</v>
      </c>
    </row>
    <row r="189" spans="1:14">
      <c r="A189" s="2">
        <v>187</v>
      </c>
      <c r="B189" s="37"/>
      <c r="C189" s="10" t="s">
        <v>149</v>
      </c>
      <c r="D189" s="9">
        <v>21</v>
      </c>
      <c r="E189" s="9">
        <v>22</v>
      </c>
      <c r="F189" s="3">
        <f t="shared" si="0"/>
        <v>1</v>
      </c>
      <c r="G189" s="12">
        <v>2.3229000000000002</v>
      </c>
      <c r="H189" s="12">
        <v>48.4392</v>
      </c>
      <c r="I189" s="7">
        <v>25.2364</v>
      </c>
      <c r="J189" s="7">
        <v>7.3055000000000003</v>
      </c>
      <c r="K189" s="3">
        <v>1.4851000000000001</v>
      </c>
      <c r="L189" s="3">
        <v>0.69799999999999995</v>
      </c>
      <c r="M189" s="3">
        <v>0.41810000000000003</v>
      </c>
      <c r="N189" s="3">
        <v>9.9699999999999997E-2</v>
      </c>
    </row>
    <row r="190" spans="1:14">
      <c r="A190" s="2">
        <v>188</v>
      </c>
      <c r="B190" s="37"/>
      <c r="C190" s="10" t="s">
        <v>150</v>
      </c>
      <c r="D190" s="9">
        <v>26</v>
      </c>
      <c r="E190" s="9">
        <v>27</v>
      </c>
      <c r="F190" s="3">
        <f t="shared" si="0"/>
        <v>1</v>
      </c>
      <c r="G190" s="12">
        <v>2.3056000000000001</v>
      </c>
      <c r="H190" s="12">
        <v>46.948799999999999</v>
      </c>
      <c r="I190" s="7">
        <v>23.749600000000001</v>
      </c>
      <c r="J190" s="7">
        <v>8.7891999999999992</v>
      </c>
      <c r="K190" s="3">
        <v>1.619</v>
      </c>
      <c r="L190" s="3">
        <v>0.97899999999999998</v>
      </c>
      <c r="M190" s="3">
        <v>0.4083</v>
      </c>
      <c r="N190" s="3">
        <v>0.16259999999999999</v>
      </c>
    </row>
    <row r="191" spans="1:14">
      <c r="A191" s="2">
        <v>189</v>
      </c>
      <c r="B191" s="37"/>
      <c r="C191" s="10" t="s">
        <v>151</v>
      </c>
      <c r="D191" s="9">
        <v>27</v>
      </c>
      <c r="E191" s="9">
        <v>28</v>
      </c>
      <c r="F191" s="3">
        <f t="shared" si="0"/>
        <v>1</v>
      </c>
      <c r="G191" s="12">
        <v>2.4889000000000001</v>
      </c>
      <c r="H191" s="12">
        <v>50.258400000000002</v>
      </c>
      <c r="I191" s="7">
        <v>23.337199999999999</v>
      </c>
      <c r="J191" s="7">
        <v>7.1843000000000004</v>
      </c>
      <c r="K191" s="3">
        <v>1.5834999999999999</v>
      </c>
      <c r="L191" s="3">
        <v>0.86250000000000004</v>
      </c>
      <c r="M191" s="3">
        <v>0.43740000000000001</v>
      </c>
      <c r="N191" s="3">
        <v>0.1115</v>
      </c>
    </row>
    <row r="192" spans="1:14">
      <c r="A192" s="2">
        <v>190</v>
      </c>
      <c r="B192" s="37"/>
      <c r="C192" s="10" t="s">
        <v>152</v>
      </c>
      <c r="D192" s="9">
        <v>30</v>
      </c>
      <c r="E192" s="9">
        <v>31</v>
      </c>
      <c r="F192" s="3">
        <f t="shared" si="0"/>
        <v>1</v>
      </c>
      <c r="G192" s="12">
        <v>2.4342000000000001</v>
      </c>
      <c r="H192" s="12">
        <v>48.350499999999997</v>
      </c>
      <c r="I192" s="7">
        <v>22.880099999999999</v>
      </c>
      <c r="J192" s="7">
        <v>8.5899000000000001</v>
      </c>
      <c r="K192" s="3">
        <v>1.7001999999999999</v>
      </c>
      <c r="L192" s="3">
        <v>0.96709999999999996</v>
      </c>
      <c r="M192" s="3">
        <v>0.41299999999999998</v>
      </c>
      <c r="N192" s="3">
        <v>0.1263</v>
      </c>
    </row>
    <row r="193" spans="1:14">
      <c r="A193" s="2">
        <v>191</v>
      </c>
      <c r="B193" s="37"/>
      <c r="C193" s="10" t="s">
        <v>153</v>
      </c>
      <c r="D193" s="9">
        <v>31</v>
      </c>
      <c r="E193" s="9">
        <v>32</v>
      </c>
      <c r="F193" s="3">
        <f t="shared" si="0"/>
        <v>1</v>
      </c>
      <c r="G193" s="12">
        <v>2.4333</v>
      </c>
      <c r="H193" s="12">
        <v>48.713000000000001</v>
      </c>
      <c r="I193" s="7">
        <v>23.033100000000001</v>
      </c>
      <c r="J193" s="7">
        <v>7.8967000000000001</v>
      </c>
      <c r="K193" s="3">
        <v>1.6092</v>
      </c>
      <c r="L193" s="3">
        <v>1.1747000000000001</v>
      </c>
      <c r="M193" s="3">
        <v>0.42870000000000003</v>
      </c>
      <c r="N193" s="3">
        <v>0.115</v>
      </c>
    </row>
    <row r="194" spans="1:14">
      <c r="A194" s="2">
        <v>192</v>
      </c>
      <c r="B194" s="37" t="s">
        <v>201</v>
      </c>
      <c r="C194" s="10" t="s">
        <v>154</v>
      </c>
      <c r="D194" s="9">
        <v>0</v>
      </c>
      <c r="E194" s="9">
        <v>0.8</v>
      </c>
      <c r="F194" s="3">
        <f t="shared" si="0"/>
        <v>0.8</v>
      </c>
      <c r="G194" s="12">
        <v>2.4175</v>
      </c>
      <c r="H194" s="12">
        <v>70.897800000000004</v>
      </c>
      <c r="I194" s="7">
        <v>11.224</v>
      </c>
      <c r="J194" s="7">
        <v>6.8559000000000001</v>
      </c>
      <c r="K194" s="3">
        <v>1.3378000000000001</v>
      </c>
      <c r="L194" s="3">
        <v>1.1766000000000001</v>
      </c>
      <c r="M194" s="3">
        <v>0.34799999999999998</v>
      </c>
      <c r="N194" s="3">
        <v>9.1499999999999998E-2</v>
      </c>
    </row>
    <row r="195" spans="1:14">
      <c r="A195" s="2">
        <v>193</v>
      </c>
      <c r="B195" s="37"/>
      <c r="C195" s="10" t="s">
        <v>155</v>
      </c>
      <c r="D195" s="9">
        <v>0.8</v>
      </c>
      <c r="E195" s="9">
        <v>1.7</v>
      </c>
      <c r="F195" s="3">
        <f t="shared" si="0"/>
        <v>0.89999999999999991</v>
      </c>
      <c r="G195" s="12">
        <v>1.1981999999999999</v>
      </c>
      <c r="H195" s="12">
        <v>91.916200000000003</v>
      </c>
      <c r="I195" s="7">
        <v>3.2208999999999999</v>
      </c>
      <c r="J195" s="7">
        <v>1.8149999999999999</v>
      </c>
      <c r="K195" s="3">
        <v>0.31890000000000002</v>
      </c>
      <c r="L195" s="3">
        <v>0.1303</v>
      </c>
      <c r="M195" s="3">
        <v>8.6499999999999994E-2</v>
      </c>
      <c r="N195" s="3">
        <v>7.3999999999999996E-2</v>
      </c>
    </row>
    <row r="196" spans="1:14">
      <c r="A196" s="2">
        <v>194</v>
      </c>
      <c r="B196" s="37"/>
      <c r="C196" s="10" t="s">
        <v>156</v>
      </c>
      <c r="D196" s="9">
        <v>1.7</v>
      </c>
      <c r="E196" s="9">
        <v>3</v>
      </c>
      <c r="F196" s="3">
        <f t="shared" si="0"/>
        <v>1.3</v>
      </c>
      <c r="G196" s="12">
        <v>3.9651999999999998</v>
      </c>
      <c r="H196" s="12">
        <v>55.640700000000002</v>
      </c>
      <c r="I196" s="7">
        <v>22.155899999999999</v>
      </c>
      <c r="J196" s="7">
        <v>6.7321</v>
      </c>
      <c r="K196" s="3">
        <v>1.4386000000000001</v>
      </c>
      <c r="L196" s="3">
        <v>0.58540000000000003</v>
      </c>
      <c r="M196" s="3">
        <v>0.52810000000000001</v>
      </c>
      <c r="N196" s="3">
        <v>0.104</v>
      </c>
    </row>
    <row r="197" spans="1:14">
      <c r="A197" s="2">
        <v>195</v>
      </c>
      <c r="B197" s="37"/>
      <c r="C197" s="10" t="s">
        <v>157</v>
      </c>
      <c r="D197" s="9">
        <v>3</v>
      </c>
      <c r="E197" s="9">
        <v>4</v>
      </c>
      <c r="F197" s="3">
        <f t="shared" si="0"/>
        <v>1</v>
      </c>
      <c r="G197" s="12">
        <v>3.2949999999999999</v>
      </c>
      <c r="H197" s="12">
        <v>50.998899999999999</v>
      </c>
      <c r="I197" s="7">
        <v>19.414400000000001</v>
      </c>
      <c r="J197" s="7">
        <v>8.0269999999999992</v>
      </c>
      <c r="K197" s="3">
        <v>2.0022000000000002</v>
      </c>
      <c r="L197" s="3">
        <v>4.88</v>
      </c>
      <c r="M197" s="3">
        <v>0.438</v>
      </c>
      <c r="N197" s="3">
        <v>0.80330000000000001</v>
      </c>
    </row>
    <row r="198" spans="1:14">
      <c r="A198" s="2">
        <v>196</v>
      </c>
      <c r="B198" s="37"/>
      <c r="C198" s="10" t="s">
        <v>158</v>
      </c>
      <c r="D198" s="9">
        <v>4</v>
      </c>
      <c r="E198" s="9">
        <v>5</v>
      </c>
      <c r="F198" s="3">
        <f t="shared" si="0"/>
        <v>1</v>
      </c>
      <c r="G198" s="12">
        <v>4.1467000000000001</v>
      </c>
      <c r="H198" s="12">
        <v>52.677700000000002</v>
      </c>
      <c r="I198" s="7">
        <v>22.929400000000001</v>
      </c>
      <c r="J198" s="7">
        <v>8.1777999999999995</v>
      </c>
      <c r="K198" s="3">
        <v>2.2633999999999999</v>
      </c>
      <c r="L198" s="3">
        <v>0.63600000000000001</v>
      </c>
      <c r="M198" s="3">
        <v>0.34570000000000001</v>
      </c>
      <c r="N198" s="3">
        <v>9.6600000000000005E-2</v>
      </c>
    </row>
    <row r="199" spans="1:14">
      <c r="A199" s="2">
        <v>197</v>
      </c>
      <c r="B199" s="37"/>
      <c r="C199" s="10" t="s">
        <v>159</v>
      </c>
      <c r="D199" s="9">
        <v>5</v>
      </c>
      <c r="E199" s="9">
        <v>6</v>
      </c>
      <c r="F199" s="3">
        <f t="shared" si="0"/>
        <v>1</v>
      </c>
      <c r="G199" s="12">
        <v>3.9988999999999999</v>
      </c>
      <c r="H199" s="12">
        <v>46.780299999999997</v>
      </c>
      <c r="I199" s="7">
        <v>18.976800000000001</v>
      </c>
      <c r="J199" s="7">
        <v>11.507999999999999</v>
      </c>
      <c r="K199" s="3">
        <v>3.7951000000000001</v>
      </c>
      <c r="L199" s="3">
        <v>4.4025999999999996</v>
      </c>
      <c r="M199" s="3">
        <v>0.25600000000000001</v>
      </c>
      <c r="N199" s="3">
        <v>1.0860000000000001</v>
      </c>
    </row>
    <row r="200" spans="1:14">
      <c r="A200" s="2">
        <v>198</v>
      </c>
      <c r="B200" s="37"/>
      <c r="C200" s="10" t="s">
        <v>160</v>
      </c>
      <c r="D200" s="9">
        <v>6</v>
      </c>
      <c r="E200" s="9">
        <v>7</v>
      </c>
      <c r="F200" s="3">
        <f t="shared" si="0"/>
        <v>1</v>
      </c>
      <c r="G200" s="12">
        <v>4.2675000000000001</v>
      </c>
      <c r="H200" s="12">
        <v>52.1691</v>
      </c>
      <c r="I200" s="7">
        <v>20.399999999999999</v>
      </c>
      <c r="J200" s="7">
        <v>9.3973999999999993</v>
      </c>
      <c r="K200" s="3">
        <v>2.8677999999999999</v>
      </c>
      <c r="L200" s="3">
        <v>2.2342</v>
      </c>
      <c r="M200" s="3">
        <v>0.24840000000000001</v>
      </c>
      <c r="N200" s="3">
        <v>0.1183</v>
      </c>
    </row>
    <row r="201" spans="1:14">
      <c r="A201" s="2">
        <v>199</v>
      </c>
      <c r="B201" s="37"/>
      <c r="C201" s="10" t="s">
        <v>161</v>
      </c>
      <c r="D201" s="9">
        <v>7</v>
      </c>
      <c r="E201" s="9">
        <v>8</v>
      </c>
      <c r="F201" s="3">
        <f t="shared" si="0"/>
        <v>1</v>
      </c>
      <c r="G201" s="12">
        <v>3.6092</v>
      </c>
      <c r="H201" s="12">
        <v>47.2254</v>
      </c>
      <c r="I201" s="7">
        <v>20.5977</v>
      </c>
      <c r="J201" s="7">
        <v>11.578900000000001</v>
      </c>
      <c r="K201" s="3">
        <v>3.3281999999999998</v>
      </c>
      <c r="L201" s="3">
        <v>3.4491000000000001</v>
      </c>
      <c r="M201" s="3">
        <v>0.1968</v>
      </c>
      <c r="N201" s="3">
        <v>0.19750000000000001</v>
      </c>
    </row>
    <row r="202" spans="1:14">
      <c r="A202" s="2">
        <v>200</v>
      </c>
      <c r="B202" s="37"/>
      <c r="C202" s="10" t="s">
        <v>162</v>
      </c>
      <c r="D202" s="9">
        <v>8</v>
      </c>
      <c r="E202" s="9">
        <v>9</v>
      </c>
      <c r="F202" s="3">
        <f t="shared" si="0"/>
        <v>1</v>
      </c>
      <c r="G202" s="12">
        <v>4.6120000000000001</v>
      </c>
      <c r="H202" s="12">
        <v>51.994500000000002</v>
      </c>
      <c r="I202" s="7">
        <v>20.1934</v>
      </c>
      <c r="J202" s="7">
        <v>9.6851000000000003</v>
      </c>
      <c r="K202" s="3">
        <v>3.3058999999999998</v>
      </c>
      <c r="L202" s="3">
        <v>1.5688</v>
      </c>
      <c r="M202" s="3">
        <v>0.192</v>
      </c>
      <c r="N202" s="3">
        <v>0.1227</v>
      </c>
    </row>
    <row r="203" spans="1:14">
      <c r="A203" s="2">
        <v>201</v>
      </c>
      <c r="B203" s="37"/>
      <c r="C203" s="10" t="s">
        <v>163</v>
      </c>
      <c r="D203" s="9">
        <v>9</v>
      </c>
      <c r="E203" s="9">
        <v>10</v>
      </c>
      <c r="F203" s="3">
        <f t="shared" si="0"/>
        <v>1</v>
      </c>
      <c r="G203" s="12">
        <v>3.7587999999999999</v>
      </c>
      <c r="H203" s="12">
        <v>52.096200000000003</v>
      </c>
      <c r="I203" s="7">
        <v>22.824000000000002</v>
      </c>
      <c r="J203" s="7">
        <v>8.8938000000000006</v>
      </c>
      <c r="K203" s="3">
        <v>2.2469000000000001</v>
      </c>
      <c r="L203" s="3">
        <v>0.85289999999999999</v>
      </c>
      <c r="M203" s="3">
        <v>0.2311</v>
      </c>
      <c r="N203" s="3">
        <v>0.25640000000000002</v>
      </c>
    </row>
    <row r="204" spans="1:14">
      <c r="A204" s="2">
        <v>202</v>
      </c>
      <c r="B204" s="37"/>
      <c r="C204" s="10" t="s">
        <v>164</v>
      </c>
      <c r="D204" s="9">
        <v>10</v>
      </c>
      <c r="E204" s="9">
        <v>11</v>
      </c>
      <c r="F204" s="3">
        <f t="shared" si="0"/>
        <v>1</v>
      </c>
      <c r="G204" s="12">
        <v>3.6417000000000002</v>
      </c>
      <c r="H204" s="12">
        <v>52.015599999999999</v>
      </c>
      <c r="I204" s="7">
        <v>21.292000000000002</v>
      </c>
      <c r="J204" s="7">
        <v>10.323700000000001</v>
      </c>
      <c r="K204" s="3">
        <v>2.3714</v>
      </c>
      <c r="L204" s="3">
        <v>0.57069999999999999</v>
      </c>
      <c r="M204" s="3">
        <v>0.215</v>
      </c>
      <c r="N204" s="3">
        <v>0.1293</v>
      </c>
    </row>
    <row r="205" spans="1:14">
      <c r="A205" s="2">
        <v>203</v>
      </c>
      <c r="B205" s="37"/>
      <c r="C205" s="10" t="s">
        <v>165</v>
      </c>
      <c r="D205" s="9">
        <v>11</v>
      </c>
      <c r="E205" s="9">
        <v>12.4</v>
      </c>
      <c r="F205" s="3">
        <f t="shared" si="0"/>
        <v>1.4000000000000004</v>
      </c>
      <c r="G205" s="12">
        <v>3.2084999999999999</v>
      </c>
      <c r="H205" s="12">
        <v>49.409399999999998</v>
      </c>
      <c r="I205" s="7">
        <v>19.994199999999999</v>
      </c>
      <c r="J205" s="7">
        <v>13.302300000000001</v>
      </c>
      <c r="K205" s="3">
        <v>2.7267999999999999</v>
      </c>
      <c r="L205" s="3">
        <v>1.6319999999999999</v>
      </c>
      <c r="M205" s="3">
        <v>0.216</v>
      </c>
      <c r="N205" s="3">
        <v>0.17469999999999999</v>
      </c>
    </row>
    <row r="206" spans="1:14">
      <c r="A206" s="2">
        <v>204</v>
      </c>
      <c r="B206" s="37"/>
      <c r="C206" s="10" t="s">
        <v>166</v>
      </c>
      <c r="D206" s="9">
        <v>12.4</v>
      </c>
      <c r="E206" s="9">
        <v>13</v>
      </c>
      <c r="F206" s="3">
        <f t="shared" si="0"/>
        <v>0.59999999999999964</v>
      </c>
      <c r="G206" s="12">
        <v>0.79390000000000005</v>
      </c>
      <c r="H206" s="12">
        <v>29.5748</v>
      </c>
      <c r="I206" s="7">
        <v>11.3902</v>
      </c>
      <c r="J206" s="7">
        <v>33.640599999999999</v>
      </c>
      <c r="K206" s="3">
        <v>4.5274999999999999</v>
      </c>
      <c r="L206" s="3">
        <v>7.9928999999999997</v>
      </c>
      <c r="M206" s="3">
        <v>0.12740000000000001</v>
      </c>
      <c r="N206" s="3">
        <v>0.64839999999999998</v>
      </c>
    </row>
    <row r="207" spans="1:14">
      <c r="A207" s="2">
        <v>205</v>
      </c>
      <c r="B207" s="37"/>
      <c r="C207" s="10" t="s">
        <v>167</v>
      </c>
      <c r="D207" s="9">
        <v>13</v>
      </c>
      <c r="E207" s="9">
        <v>14</v>
      </c>
      <c r="F207" s="3">
        <f t="shared" si="0"/>
        <v>1</v>
      </c>
      <c r="G207" s="12">
        <v>0.94089999999999996</v>
      </c>
      <c r="H207" s="12">
        <v>28.734000000000002</v>
      </c>
      <c r="I207" s="7">
        <v>11.7212</v>
      </c>
      <c r="J207" s="7">
        <v>33.474200000000003</v>
      </c>
      <c r="K207" s="3">
        <v>4.4797000000000002</v>
      </c>
      <c r="L207" s="3">
        <v>8.0434000000000001</v>
      </c>
      <c r="M207" s="3">
        <v>0.1706</v>
      </c>
      <c r="N207" s="3">
        <v>0.66449999999999998</v>
      </c>
    </row>
    <row r="208" spans="1:14">
      <c r="A208" s="2">
        <v>206</v>
      </c>
      <c r="B208" s="37"/>
      <c r="C208" s="10" t="s">
        <v>168</v>
      </c>
      <c r="D208" s="9">
        <v>14</v>
      </c>
      <c r="E208" s="9">
        <v>15</v>
      </c>
      <c r="F208" s="3">
        <f t="shared" si="0"/>
        <v>1</v>
      </c>
      <c r="G208" s="12">
        <v>0.82950000000000002</v>
      </c>
      <c r="H208" s="12">
        <v>35.641500000000001</v>
      </c>
      <c r="I208" s="7">
        <v>8.3895999999999997</v>
      </c>
      <c r="J208" s="7">
        <v>23.555199999999999</v>
      </c>
      <c r="K208" s="3">
        <v>5.5964</v>
      </c>
      <c r="L208" s="3">
        <v>12.632199999999999</v>
      </c>
      <c r="M208" s="3">
        <v>0.1055</v>
      </c>
      <c r="N208" s="3">
        <v>0.27179999999999999</v>
      </c>
    </row>
    <row r="209" spans="1:14">
      <c r="A209" s="2">
        <v>207</v>
      </c>
      <c r="B209" s="37"/>
      <c r="C209" s="10" t="s">
        <v>169</v>
      </c>
      <c r="D209" s="9">
        <v>15</v>
      </c>
      <c r="E209" s="9">
        <v>16</v>
      </c>
      <c r="F209" s="3">
        <f t="shared" si="0"/>
        <v>1</v>
      </c>
      <c r="G209" s="12">
        <v>0.50819999999999999</v>
      </c>
      <c r="H209" s="12">
        <v>35.910600000000002</v>
      </c>
      <c r="I209" s="7">
        <v>4.9696999999999996</v>
      </c>
      <c r="J209" s="7">
        <v>16.1554</v>
      </c>
      <c r="K209" s="3">
        <v>6.8643000000000001</v>
      </c>
      <c r="L209" s="3">
        <v>18.004899999999999</v>
      </c>
      <c r="M209" s="3">
        <v>0.1055</v>
      </c>
      <c r="N209" s="3">
        <v>0.40749999999999997</v>
      </c>
    </row>
    <row r="210" spans="1:14">
      <c r="A210" s="2">
        <v>208</v>
      </c>
      <c r="B210" s="37"/>
      <c r="C210" s="10" t="s">
        <v>170</v>
      </c>
      <c r="D210" s="9">
        <v>16</v>
      </c>
      <c r="E210" s="9">
        <v>17</v>
      </c>
      <c r="F210" s="3">
        <f t="shared" si="0"/>
        <v>1</v>
      </c>
      <c r="G210" s="12">
        <v>0.49809999999999999</v>
      </c>
      <c r="H210" s="12">
        <v>40.047899999999998</v>
      </c>
      <c r="I210" s="7">
        <v>2.1398999999999999</v>
      </c>
      <c r="J210" s="7">
        <v>7.3223000000000003</v>
      </c>
      <c r="K210" s="3">
        <v>8.6716999999999995</v>
      </c>
      <c r="L210" s="3">
        <v>19.436399999999999</v>
      </c>
      <c r="M210" s="3">
        <v>9.2799999999999994E-2</v>
      </c>
      <c r="N210" s="3">
        <v>0.1827</v>
      </c>
    </row>
    <row r="211" spans="1:14">
      <c r="A211" s="2">
        <v>209</v>
      </c>
      <c r="B211" s="37"/>
      <c r="C211" s="10" t="s">
        <v>171</v>
      </c>
      <c r="D211" s="9">
        <v>17</v>
      </c>
      <c r="E211" s="9">
        <v>18</v>
      </c>
      <c r="F211" s="3">
        <f t="shared" si="0"/>
        <v>1</v>
      </c>
      <c r="G211" s="12">
        <v>1.5745</v>
      </c>
      <c r="H211" s="12">
        <v>62.097499999999997</v>
      </c>
      <c r="I211" s="7">
        <v>6.9135999999999997</v>
      </c>
      <c r="J211" s="7">
        <v>6.4645000000000001</v>
      </c>
      <c r="K211" s="3">
        <v>4.1397000000000004</v>
      </c>
      <c r="L211" s="3">
        <v>9.1888000000000005</v>
      </c>
      <c r="M211" s="3">
        <v>0.14080000000000001</v>
      </c>
      <c r="N211" s="3">
        <v>6.2E-2</v>
      </c>
    </row>
    <row r="212" spans="1:14">
      <c r="A212" s="2">
        <v>210</v>
      </c>
      <c r="B212" s="37"/>
      <c r="C212" s="10" t="s">
        <v>172</v>
      </c>
      <c r="D212" s="9">
        <v>18</v>
      </c>
      <c r="E212" s="9">
        <v>19</v>
      </c>
      <c r="F212" s="3">
        <f t="shared" si="0"/>
        <v>1</v>
      </c>
      <c r="G212" s="12">
        <v>3.2526999999999999</v>
      </c>
      <c r="H212" s="12">
        <v>56.182200000000002</v>
      </c>
      <c r="I212" s="7">
        <v>15.571300000000001</v>
      </c>
      <c r="J212" s="7">
        <v>10.503</v>
      </c>
      <c r="K212" s="3">
        <v>3.0322</v>
      </c>
      <c r="L212" s="3">
        <v>2.6071</v>
      </c>
      <c r="M212" s="3">
        <v>0.1081</v>
      </c>
      <c r="N212" s="3">
        <v>6.2300000000000001E-2</v>
      </c>
    </row>
    <row r="213" spans="1:14">
      <c r="A213" s="2">
        <v>211</v>
      </c>
      <c r="B213" s="37"/>
      <c r="C213" s="10" t="s">
        <v>173</v>
      </c>
      <c r="D213" s="9">
        <v>19</v>
      </c>
      <c r="E213" s="9">
        <v>20</v>
      </c>
      <c r="F213" s="3">
        <f t="shared" si="0"/>
        <v>1</v>
      </c>
      <c r="G213" s="12">
        <v>3.1547000000000001</v>
      </c>
      <c r="H213" s="12">
        <v>53.765300000000003</v>
      </c>
      <c r="I213" s="7">
        <v>15.926500000000001</v>
      </c>
      <c r="J213" s="7">
        <v>10.7204</v>
      </c>
      <c r="K213" s="3">
        <v>3.3624000000000001</v>
      </c>
      <c r="L213" s="3">
        <v>3.2850000000000001</v>
      </c>
      <c r="M213" s="3">
        <v>0.13270000000000001</v>
      </c>
      <c r="N213" s="3">
        <v>7.3300000000000004E-2</v>
      </c>
    </row>
    <row r="214" spans="1:14">
      <c r="A214" s="2">
        <v>212</v>
      </c>
      <c r="B214" s="37"/>
      <c r="C214" s="10" t="s">
        <v>174</v>
      </c>
      <c r="D214" s="9">
        <v>20</v>
      </c>
      <c r="E214" s="9">
        <v>21</v>
      </c>
      <c r="F214" s="3">
        <f t="shared" si="0"/>
        <v>1</v>
      </c>
      <c r="G214" s="12">
        <v>3.2783000000000002</v>
      </c>
      <c r="H214" s="12">
        <v>53.036999999999999</v>
      </c>
      <c r="I214" s="7">
        <v>17.7075</v>
      </c>
      <c r="J214" s="7">
        <v>11.0421</v>
      </c>
      <c r="K214" s="3">
        <v>2.7298</v>
      </c>
      <c r="L214" s="3">
        <v>2.0316999999999998</v>
      </c>
      <c r="M214" s="3">
        <v>0.13650000000000001</v>
      </c>
      <c r="N214" s="3">
        <v>0.42509999999999998</v>
      </c>
    </row>
    <row r="215" spans="1:14">
      <c r="A215" s="2">
        <v>213</v>
      </c>
      <c r="B215" s="37"/>
      <c r="C215" s="10" t="s">
        <v>175</v>
      </c>
      <c r="D215" s="9">
        <v>21</v>
      </c>
      <c r="E215" s="9">
        <v>22</v>
      </c>
      <c r="F215" s="3">
        <f t="shared" si="0"/>
        <v>1</v>
      </c>
      <c r="G215" s="12">
        <v>2.5257000000000001</v>
      </c>
      <c r="H215" s="12">
        <v>52.565100000000001</v>
      </c>
      <c r="I215" s="7">
        <v>14.8317</v>
      </c>
      <c r="J215" s="7">
        <v>10.707000000000001</v>
      </c>
      <c r="K215" s="3">
        <v>3.2905000000000002</v>
      </c>
      <c r="L215" s="3">
        <v>5.2596999999999996</v>
      </c>
      <c r="M215" s="3">
        <v>0.1477</v>
      </c>
      <c r="N215" s="3">
        <v>0.1258</v>
      </c>
    </row>
    <row r="216" spans="1:14">
      <c r="A216" s="2">
        <v>214</v>
      </c>
      <c r="B216" s="37"/>
      <c r="C216" s="10" t="s">
        <v>176</v>
      </c>
      <c r="D216" s="9">
        <v>22</v>
      </c>
      <c r="E216" s="9">
        <v>23.3</v>
      </c>
      <c r="F216" s="3">
        <f t="shared" si="0"/>
        <v>1.3000000000000007</v>
      </c>
      <c r="G216" s="12">
        <v>2.1139999999999999</v>
      </c>
      <c r="H216" s="12">
        <v>48.999499999999998</v>
      </c>
      <c r="I216" s="7">
        <v>10.462300000000001</v>
      </c>
      <c r="J216" s="7">
        <v>10.356400000000001</v>
      </c>
      <c r="K216" s="3">
        <v>4.2053000000000003</v>
      </c>
      <c r="L216" s="3">
        <v>11.935600000000001</v>
      </c>
      <c r="M216" s="3">
        <v>0.12970000000000001</v>
      </c>
      <c r="N216" s="3">
        <v>0.37259999999999999</v>
      </c>
    </row>
    <row r="217" spans="1:14">
      <c r="A217" s="2">
        <v>215</v>
      </c>
      <c r="B217" s="37"/>
      <c r="C217" s="10" t="s">
        <v>177</v>
      </c>
      <c r="D217" s="9">
        <v>23.3</v>
      </c>
      <c r="E217" s="9">
        <v>25</v>
      </c>
      <c r="F217" s="3">
        <f t="shared" si="0"/>
        <v>1.6999999999999993</v>
      </c>
      <c r="G217" s="12">
        <v>2.7890000000000001</v>
      </c>
      <c r="H217" s="12">
        <v>67.838999999999999</v>
      </c>
      <c r="I217" s="7">
        <v>9.7591000000000001</v>
      </c>
      <c r="J217" s="7">
        <v>7.0381</v>
      </c>
      <c r="K217" s="3">
        <v>2.8651</v>
      </c>
      <c r="L217" s="3">
        <v>3.4586999999999999</v>
      </c>
      <c r="M217" s="3">
        <v>0.17030000000000001</v>
      </c>
      <c r="N217" s="3">
        <v>7.9200000000000007E-2</v>
      </c>
    </row>
    <row r="218" spans="1:14">
      <c r="A218" s="2">
        <v>216</v>
      </c>
      <c r="B218" s="37" t="s">
        <v>202</v>
      </c>
      <c r="C218" s="10" t="s">
        <v>178</v>
      </c>
      <c r="D218" s="9">
        <v>0</v>
      </c>
      <c r="E218" s="9">
        <v>1</v>
      </c>
      <c r="F218" s="3">
        <f t="shared" si="0"/>
        <v>1</v>
      </c>
      <c r="G218" s="12">
        <v>1.8252999999999999</v>
      </c>
      <c r="H218" s="12">
        <v>43.203400000000002</v>
      </c>
      <c r="I218" s="7">
        <v>10.199400000000001</v>
      </c>
      <c r="J218" s="7">
        <v>5.8029000000000002</v>
      </c>
      <c r="K218" s="3">
        <v>1.389</v>
      </c>
      <c r="L218" s="3">
        <v>21.285599999999999</v>
      </c>
      <c r="M218" s="3">
        <v>0.52600000000000002</v>
      </c>
      <c r="N218" s="3">
        <v>0.1192</v>
      </c>
    </row>
    <row r="219" spans="1:14">
      <c r="A219" s="2">
        <v>217</v>
      </c>
      <c r="B219" s="37"/>
      <c r="C219" s="10" t="s">
        <v>179</v>
      </c>
      <c r="D219" s="9">
        <v>1</v>
      </c>
      <c r="E219" s="9">
        <v>2</v>
      </c>
      <c r="F219" s="3">
        <f t="shared" si="0"/>
        <v>1</v>
      </c>
      <c r="G219" s="12">
        <v>3.1006</v>
      </c>
      <c r="H219" s="12">
        <v>49.521000000000001</v>
      </c>
      <c r="I219" s="7">
        <v>22.061900000000001</v>
      </c>
      <c r="J219" s="7">
        <v>7.9668000000000001</v>
      </c>
      <c r="K219" s="3">
        <v>1.6917</v>
      </c>
      <c r="L219" s="3">
        <v>4.734</v>
      </c>
      <c r="M219" s="3">
        <v>0.34129999999999999</v>
      </c>
      <c r="N219" s="3">
        <v>0.13339999999999999</v>
      </c>
    </row>
    <row r="220" spans="1:14">
      <c r="A220" s="2">
        <v>218</v>
      </c>
      <c r="B220" s="37"/>
      <c r="C220" s="10" t="s">
        <v>180</v>
      </c>
      <c r="D220" s="9">
        <v>2</v>
      </c>
      <c r="E220" s="9">
        <v>3</v>
      </c>
      <c r="F220" s="3">
        <f t="shared" si="0"/>
        <v>1</v>
      </c>
      <c r="G220" s="12">
        <v>3.4106000000000001</v>
      </c>
      <c r="H220" s="12">
        <v>50.104999999999997</v>
      </c>
      <c r="I220" s="7">
        <v>23.562000000000001</v>
      </c>
      <c r="J220" s="7">
        <v>9.1677</v>
      </c>
      <c r="K220" s="3">
        <v>1.9664999999999999</v>
      </c>
      <c r="L220" s="3">
        <v>2.0809000000000002</v>
      </c>
      <c r="M220" s="3">
        <v>0.35959999999999998</v>
      </c>
      <c r="N220" s="3">
        <v>7.1199999999999999E-2</v>
      </c>
    </row>
    <row r="221" spans="1:14">
      <c r="A221" s="2">
        <v>219</v>
      </c>
      <c r="B221" s="37"/>
      <c r="C221" s="10" t="s">
        <v>181</v>
      </c>
      <c r="D221" s="9">
        <v>3</v>
      </c>
      <c r="E221" s="9">
        <v>4</v>
      </c>
      <c r="F221" s="3">
        <f t="shared" si="0"/>
        <v>1</v>
      </c>
      <c r="G221" s="12">
        <v>2.9655999999999998</v>
      </c>
      <c r="H221" s="12">
        <v>49.451000000000001</v>
      </c>
      <c r="I221" s="7">
        <v>21.616099999999999</v>
      </c>
      <c r="J221" s="7">
        <v>11.0899</v>
      </c>
      <c r="K221" s="3">
        <v>1.9069</v>
      </c>
      <c r="L221" s="3">
        <v>2.2624</v>
      </c>
      <c r="M221" s="3">
        <v>0.41170000000000001</v>
      </c>
      <c r="N221" s="3">
        <v>8.3400000000000002E-2</v>
      </c>
    </row>
    <row r="222" spans="1:14">
      <c r="A222" s="2">
        <v>220</v>
      </c>
      <c r="B222" s="37"/>
      <c r="C222" s="10" t="s">
        <v>182</v>
      </c>
      <c r="D222" s="9">
        <v>4</v>
      </c>
      <c r="E222" s="9">
        <v>5</v>
      </c>
      <c r="F222" s="3">
        <f t="shared" si="0"/>
        <v>1</v>
      </c>
      <c r="G222" s="12">
        <v>2.3612000000000002</v>
      </c>
      <c r="H222" s="12">
        <v>43.735100000000003</v>
      </c>
      <c r="I222" s="7">
        <v>19.184699999999999</v>
      </c>
      <c r="J222" s="7">
        <v>17.7651</v>
      </c>
      <c r="K222" s="3">
        <v>1.9852000000000001</v>
      </c>
      <c r="L222" s="3">
        <v>2.9942000000000002</v>
      </c>
      <c r="M222" s="3">
        <v>0.4269</v>
      </c>
      <c r="N222" s="3">
        <v>0.33789999999999998</v>
      </c>
    </row>
    <row r="223" spans="1:14">
      <c r="A223" s="2">
        <v>221</v>
      </c>
      <c r="B223" s="37"/>
      <c r="C223" s="10" t="s">
        <v>183</v>
      </c>
      <c r="D223" s="9">
        <v>5</v>
      </c>
      <c r="E223" s="9">
        <v>6</v>
      </c>
      <c r="F223" s="3">
        <f t="shared" si="0"/>
        <v>1</v>
      </c>
      <c r="G223" s="12">
        <v>1.4417</v>
      </c>
      <c r="H223" s="12">
        <v>56.999699999999997</v>
      </c>
      <c r="I223" s="7">
        <v>8.6579999999999995</v>
      </c>
      <c r="J223" s="7">
        <v>16.349699999999999</v>
      </c>
      <c r="K223" s="3">
        <v>2.3902999999999999</v>
      </c>
      <c r="L223" s="3">
        <v>4.9202000000000004</v>
      </c>
      <c r="M223" s="3">
        <v>0.24110000000000001</v>
      </c>
      <c r="N223" s="3">
        <v>0.44390000000000002</v>
      </c>
    </row>
    <row r="224" spans="1:14">
      <c r="A224" s="2">
        <v>222</v>
      </c>
      <c r="B224" s="37"/>
      <c r="C224" s="10" t="s">
        <v>184</v>
      </c>
      <c r="D224" s="9">
        <v>15</v>
      </c>
      <c r="E224" s="9">
        <v>16</v>
      </c>
      <c r="F224" s="3">
        <f t="shared" si="0"/>
        <v>1</v>
      </c>
      <c r="G224" s="12">
        <v>1.5872999999999999</v>
      </c>
      <c r="H224" s="12">
        <v>69.070599999999999</v>
      </c>
      <c r="I224" s="7">
        <v>3.9333999999999998</v>
      </c>
      <c r="J224" s="7">
        <v>4.3647999999999998</v>
      </c>
      <c r="K224" s="3">
        <v>1.282</v>
      </c>
      <c r="L224" s="3">
        <v>11.619199999999999</v>
      </c>
      <c r="M224" s="3">
        <v>8.0799999999999997E-2</v>
      </c>
      <c r="N224" s="3">
        <v>7.3899999999999993E-2</v>
      </c>
    </row>
    <row r="225" spans="1:14">
      <c r="A225" s="2">
        <v>223</v>
      </c>
      <c r="B225" s="37"/>
      <c r="C225" s="10" t="s">
        <v>185</v>
      </c>
      <c r="D225" s="9">
        <v>16</v>
      </c>
      <c r="E225" s="9">
        <v>16.5</v>
      </c>
      <c r="F225" s="3">
        <f t="shared" si="0"/>
        <v>0.5</v>
      </c>
      <c r="G225" s="12">
        <v>3.8498999999999999</v>
      </c>
      <c r="H225" s="12">
        <v>66.199600000000004</v>
      </c>
      <c r="I225" s="7">
        <v>9.9499999999999993</v>
      </c>
      <c r="J225" s="7">
        <v>3.7704</v>
      </c>
      <c r="K225" s="3">
        <v>2.8794</v>
      </c>
      <c r="L225" s="3">
        <v>5.7972000000000001</v>
      </c>
      <c r="M225" s="3">
        <v>0.1628</v>
      </c>
      <c r="N225" s="3">
        <v>0.12230000000000001</v>
      </c>
    </row>
    <row r="226" spans="1:14">
      <c r="A226" s="2">
        <v>224</v>
      </c>
      <c r="B226" s="37"/>
      <c r="C226" s="10" t="s">
        <v>186</v>
      </c>
      <c r="D226" s="9">
        <v>16.8</v>
      </c>
      <c r="E226" s="9">
        <v>17.399999999999999</v>
      </c>
      <c r="F226" s="3">
        <f t="shared" si="0"/>
        <v>0.59999999999999787</v>
      </c>
      <c r="G226" s="12">
        <v>2.9691999999999998</v>
      </c>
      <c r="H226" s="12">
        <v>84.419899999999998</v>
      </c>
      <c r="I226" s="7">
        <v>7.4787999999999997</v>
      </c>
      <c r="J226" s="7">
        <v>1.6831</v>
      </c>
      <c r="K226" s="3">
        <v>0.25459999999999999</v>
      </c>
      <c r="L226" s="3">
        <v>0.31119999999999998</v>
      </c>
      <c r="M226" s="3">
        <v>0.17080000000000001</v>
      </c>
      <c r="N226" s="3">
        <v>4.6699999999999998E-2</v>
      </c>
    </row>
    <row r="227" spans="1:14">
      <c r="A227" s="2">
        <v>225</v>
      </c>
      <c r="B227" s="37"/>
      <c r="C227" s="10" t="s">
        <v>187</v>
      </c>
      <c r="D227" s="9">
        <v>17.399999999999999</v>
      </c>
      <c r="E227" s="9">
        <v>18.5</v>
      </c>
      <c r="F227" s="3">
        <f t="shared" si="0"/>
        <v>1.1000000000000014</v>
      </c>
      <c r="G227" s="12">
        <v>3.1657999999999999</v>
      </c>
      <c r="H227" s="12">
        <v>58.045999999999999</v>
      </c>
      <c r="I227" s="7">
        <v>10.9903</v>
      </c>
      <c r="J227" s="7">
        <v>8.0726999999999993</v>
      </c>
      <c r="K227" s="3">
        <v>1.6589</v>
      </c>
      <c r="L227" s="3">
        <v>8.6346000000000007</v>
      </c>
      <c r="M227" s="3">
        <v>0.1239</v>
      </c>
      <c r="N227" s="3">
        <v>8.8400000000000006E-2</v>
      </c>
    </row>
    <row r="228" spans="1:14">
      <c r="A228" s="2">
        <v>226</v>
      </c>
      <c r="B228" s="37"/>
      <c r="C228" s="10" t="s">
        <v>188</v>
      </c>
      <c r="D228" s="9">
        <v>18.5</v>
      </c>
      <c r="E228" s="9">
        <v>19.5</v>
      </c>
      <c r="F228" s="3">
        <f t="shared" si="0"/>
        <v>1</v>
      </c>
      <c r="G228" s="12">
        <v>2.7082999999999999</v>
      </c>
      <c r="H228" s="12">
        <v>50.757199999999997</v>
      </c>
      <c r="I228" s="7">
        <v>12.9521</v>
      </c>
      <c r="J228" s="7">
        <v>9.4781999999999993</v>
      </c>
      <c r="K228" s="3">
        <v>2.3176000000000001</v>
      </c>
      <c r="L228" s="3">
        <v>9.2949999999999999</v>
      </c>
      <c r="M228" s="3">
        <v>9.5000000000000001E-2</v>
      </c>
      <c r="N228" s="3">
        <v>0.18579999999999999</v>
      </c>
    </row>
    <row r="229" spans="1:14">
      <c r="A229" s="2">
        <v>227</v>
      </c>
      <c r="B229" s="37"/>
      <c r="C229" s="10" t="s">
        <v>189</v>
      </c>
      <c r="D229" s="9">
        <v>19.5</v>
      </c>
      <c r="E229" s="9">
        <v>20.100000000000001</v>
      </c>
      <c r="F229" s="3">
        <f t="shared" si="0"/>
        <v>0.60000000000000142</v>
      </c>
      <c r="G229" s="12">
        <v>3.1046999999999998</v>
      </c>
      <c r="H229" s="12">
        <v>53.376399999999997</v>
      </c>
      <c r="I229" s="7">
        <v>13.116300000000001</v>
      </c>
      <c r="J229" s="7">
        <v>7.5997000000000003</v>
      </c>
      <c r="K229" s="3">
        <v>2.3159000000000001</v>
      </c>
      <c r="L229" s="3">
        <v>8.8321000000000005</v>
      </c>
      <c r="M229" s="3">
        <v>0.1305</v>
      </c>
      <c r="N229" s="3">
        <v>0.16289999999999999</v>
      </c>
    </row>
    <row r="230" spans="1:14">
      <c r="A230" s="2">
        <v>228</v>
      </c>
      <c r="B230" s="37"/>
      <c r="C230" s="10" t="s">
        <v>190</v>
      </c>
      <c r="D230" s="9">
        <v>20.100000000000001</v>
      </c>
      <c r="E230" s="9">
        <v>20.7</v>
      </c>
      <c r="F230" s="3">
        <f t="shared" si="0"/>
        <v>0.59999999999999787</v>
      </c>
      <c r="G230" s="12">
        <v>3.0849000000000002</v>
      </c>
      <c r="H230" s="12">
        <v>62.373800000000003</v>
      </c>
      <c r="I230" s="7">
        <v>14.020799999999999</v>
      </c>
      <c r="J230" s="7">
        <v>4.1698000000000004</v>
      </c>
      <c r="K230" s="3">
        <v>1.7866</v>
      </c>
      <c r="L230" s="3">
        <v>4.492</v>
      </c>
      <c r="M230" s="3">
        <v>0.1227</v>
      </c>
      <c r="N230" s="3">
        <v>7.3599999999999999E-2</v>
      </c>
    </row>
    <row r="231" spans="1:14">
      <c r="A231" s="2">
        <v>229</v>
      </c>
      <c r="B231" s="37"/>
      <c r="C231" s="10" t="s">
        <v>191</v>
      </c>
      <c r="D231" s="9">
        <v>20.7</v>
      </c>
      <c r="E231" s="9">
        <v>22</v>
      </c>
      <c r="F231" s="3">
        <f t="shared" si="0"/>
        <v>1.3000000000000007</v>
      </c>
      <c r="G231" s="12">
        <v>2.6432000000000002</v>
      </c>
      <c r="H231" s="12">
        <v>50.357100000000003</v>
      </c>
      <c r="I231" s="7">
        <v>12.136799999999999</v>
      </c>
      <c r="J231" s="7">
        <v>5.8414999999999999</v>
      </c>
      <c r="K231" s="3">
        <v>3.1680999999999999</v>
      </c>
      <c r="L231" s="3">
        <v>10.1347</v>
      </c>
      <c r="M231" s="3">
        <v>0.1108</v>
      </c>
      <c r="N231" s="3">
        <v>6.5299999999999997E-2</v>
      </c>
    </row>
    <row r="232" spans="1:14">
      <c r="A232" s="2">
        <v>230</v>
      </c>
      <c r="B232" s="37"/>
      <c r="C232" s="10" t="s">
        <v>192</v>
      </c>
      <c r="D232" s="9">
        <v>22</v>
      </c>
      <c r="E232" s="9">
        <v>23.2</v>
      </c>
      <c r="F232" s="3">
        <f t="shared" si="0"/>
        <v>1.1999999999999993</v>
      </c>
      <c r="G232" s="12">
        <v>2.9365999999999999</v>
      </c>
      <c r="H232" s="12">
        <v>54.456200000000003</v>
      </c>
      <c r="I232" s="7">
        <v>13.9041</v>
      </c>
      <c r="J232" s="7">
        <v>5.0407000000000002</v>
      </c>
      <c r="K232" s="3">
        <v>2.4912999999999998</v>
      </c>
      <c r="L232" s="3">
        <v>7.5197000000000003</v>
      </c>
      <c r="M232" s="3">
        <v>0.1163</v>
      </c>
      <c r="N232" s="3">
        <v>5.1499999999999997E-2</v>
      </c>
    </row>
    <row r="233" spans="1:14">
      <c r="A233" s="2">
        <v>231</v>
      </c>
      <c r="B233" s="37"/>
      <c r="C233" s="10" t="s">
        <v>193</v>
      </c>
      <c r="D233" s="9">
        <v>23.2</v>
      </c>
      <c r="E233" s="9">
        <v>24</v>
      </c>
      <c r="F233" s="3">
        <f t="shared" si="0"/>
        <v>0.80000000000000071</v>
      </c>
      <c r="G233" s="12">
        <v>2.8224999999999998</v>
      </c>
      <c r="H233" s="12">
        <v>45.665100000000002</v>
      </c>
      <c r="I233" s="7">
        <v>10.3467</v>
      </c>
      <c r="J233" s="7">
        <v>8.9014000000000006</v>
      </c>
      <c r="K233" s="3">
        <v>3.0387</v>
      </c>
      <c r="L233" s="3">
        <v>13.1869</v>
      </c>
      <c r="M233" s="3">
        <v>9.8799999999999999E-2</v>
      </c>
      <c r="N233" s="3">
        <v>0.49490000000000001</v>
      </c>
    </row>
    <row r="234" spans="1:14">
      <c r="A234" s="2">
        <v>232</v>
      </c>
      <c r="B234" s="37"/>
      <c r="C234" s="10" t="s">
        <v>194</v>
      </c>
      <c r="D234" s="9">
        <v>24</v>
      </c>
      <c r="E234" s="9">
        <v>25</v>
      </c>
      <c r="F234" s="3">
        <f t="shared" si="0"/>
        <v>1</v>
      </c>
      <c r="G234" s="12">
        <v>3.8978999999999999</v>
      </c>
      <c r="H234" s="12">
        <v>58.296500000000002</v>
      </c>
      <c r="I234" s="7">
        <v>12.0336</v>
      </c>
      <c r="J234" s="7">
        <v>7.5903999999999998</v>
      </c>
      <c r="K234" s="3">
        <v>1.2531000000000001</v>
      </c>
      <c r="L234" s="3">
        <v>6.1185</v>
      </c>
      <c r="M234" s="3">
        <v>0.1171</v>
      </c>
      <c r="N234" s="3">
        <v>0.12180000000000001</v>
      </c>
    </row>
    <row r="235" spans="1:14">
      <c r="A235" s="2">
        <v>233</v>
      </c>
      <c r="B235" s="37"/>
      <c r="C235" s="10" t="s">
        <v>195</v>
      </c>
      <c r="D235" s="9">
        <v>25</v>
      </c>
      <c r="E235" s="9">
        <v>25.65</v>
      </c>
      <c r="F235" s="3">
        <f t="shared" si="0"/>
        <v>0.64999999999999858</v>
      </c>
      <c r="G235" s="12">
        <v>4.9882999999999997</v>
      </c>
      <c r="H235" s="12">
        <v>65.274900000000002</v>
      </c>
      <c r="I235" s="7">
        <v>15.504799999999999</v>
      </c>
      <c r="J235" s="7">
        <v>4.6059999999999999</v>
      </c>
      <c r="K235" s="3">
        <v>0.40839999999999999</v>
      </c>
      <c r="L235" s="3">
        <v>1.3065</v>
      </c>
      <c r="M235" s="3">
        <v>0.2084</v>
      </c>
      <c r="N235" s="3">
        <v>6.0400000000000002E-2</v>
      </c>
    </row>
    <row r="236" spans="1:14">
      <c r="A236" s="2">
        <v>234</v>
      </c>
      <c r="B236" s="37"/>
      <c r="C236" s="10" t="s">
        <v>196</v>
      </c>
      <c r="D236" s="9">
        <v>25.65</v>
      </c>
      <c r="E236" s="9">
        <v>26.7</v>
      </c>
      <c r="F236" s="3">
        <f t="shared" si="0"/>
        <v>1.0500000000000007</v>
      </c>
      <c r="G236" s="12">
        <v>3.4226999999999999</v>
      </c>
      <c r="H236" s="12">
        <v>57.593299999999999</v>
      </c>
      <c r="I236" s="7">
        <v>11.177300000000001</v>
      </c>
      <c r="J236" s="7">
        <v>8.2170000000000005</v>
      </c>
      <c r="K236" s="3">
        <v>1.2704</v>
      </c>
      <c r="L236" s="3">
        <v>6.9069000000000003</v>
      </c>
      <c r="M236" s="3">
        <v>0.12720000000000001</v>
      </c>
      <c r="N236" s="3">
        <v>0.1027</v>
      </c>
    </row>
    <row r="237" spans="1:14">
      <c r="A237" s="2">
        <v>235</v>
      </c>
      <c r="B237" s="37"/>
      <c r="C237" s="10" t="s">
        <v>197</v>
      </c>
      <c r="D237" s="9">
        <v>26.7</v>
      </c>
      <c r="E237" s="9">
        <v>27.5</v>
      </c>
      <c r="F237" s="3">
        <f t="shared" ref="F237:F239" si="1">E237-D237</f>
        <v>0.80000000000000071</v>
      </c>
      <c r="G237" s="12">
        <v>3.5819000000000001</v>
      </c>
      <c r="H237" s="12">
        <v>56.697099999999999</v>
      </c>
      <c r="I237" s="7">
        <v>15.6861</v>
      </c>
      <c r="J237" s="7">
        <v>6.9541000000000004</v>
      </c>
      <c r="K237" s="3">
        <v>1.6754</v>
      </c>
      <c r="L237" s="3">
        <v>3.9615</v>
      </c>
      <c r="M237" s="3">
        <v>0.1012</v>
      </c>
      <c r="N237" s="3">
        <v>8.9499999999999996E-2</v>
      </c>
    </row>
    <row r="238" spans="1:14">
      <c r="A238" s="2">
        <v>236</v>
      </c>
      <c r="B238" s="37"/>
      <c r="C238" s="10" t="s">
        <v>198</v>
      </c>
      <c r="D238" s="9">
        <v>27.9</v>
      </c>
      <c r="E238" s="9">
        <v>28.4</v>
      </c>
      <c r="F238" s="3">
        <f t="shared" si="1"/>
        <v>0.5</v>
      </c>
      <c r="G238" s="12">
        <v>3.5525000000000002</v>
      </c>
      <c r="H238" s="12">
        <v>74.292599999999993</v>
      </c>
      <c r="I238" s="7">
        <v>11.560499999999999</v>
      </c>
      <c r="J238" s="7">
        <v>5.8673000000000002</v>
      </c>
      <c r="K238" s="3">
        <v>0.32340000000000002</v>
      </c>
      <c r="L238" s="3">
        <v>0.16170000000000001</v>
      </c>
      <c r="M238" s="3">
        <v>0.11119999999999999</v>
      </c>
      <c r="N238" s="3">
        <v>9.98E-2</v>
      </c>
    </row>
    <row r="239" spans="1:14">
      <c r="A239" s="2">
        <v>237</v>
      </c>
      <c r="B239" s="37"/>
      <c r="C239" s="10" t="s">
        <v>199</v>
      </c>
      <c r="D239" s="9">
        <v>28.4</v>
      </c>
      <c r="E239" s="9">
        <v>30</v>
      </c>
      <c r="F239" s="3">
        <f t="shared" si="1"/>
        <v>1.6000000000000014</v>
      </c>
      <c r="G239" s="12">
        <v>3.7949999999999999</v>
      </c>
      <c r="H239" s="12">
        <v>69.923000000000002</v>
      </c>
      <c r="I239" s="7">
        <v>12.589600000000001</v>
      </c>
      <c r="J239" s="7">
        <v>5.0156999999999998</v>
      </c>
      <c r="K239" s="3">
        <v>0.61819999999999997</v>
      </c>
      <c r="L239" s="3">
        <v>2.2065000000000001</v>
      </c>
      <c r="M239" s="3">
        <v>0.1449</v>
      </c>
      <c r="N239" s="3">
        <v>3.5499999999999997E-2</v>
      </c>
    </row>
  </sheetData>
  <mergeCells count="13">
    <mergeCell ref="A1:N1"/>
    <mergeCell ref="B3:B21"/>
    <mergeCell ref="B22:B37"/>
    <mergeCell ref="B38:B57"/>
    <mergeCell ref="B58:B71"/>
    <mergeCell ref="B72:B95"/>
    <mergeCell ref="B173:B193"/>
    <mergeCell ref="B194:B217"/>
    <mergeCell ref="B218:B239"/>
    <mergeCell ref="B115:B124"/>
    <mergeCell ref="B125:B145"/>
    <mergeCell ref="B146:B172"/>
    <mergeCell ref="B96:B114"/>
  </mergeCells>
  <printOptions horizontalCentered="1"/>
  <pageMargins left="0.35433070866141736" right="0.15748031496062992" top="1.36" bottom="0.74803149606299213" header="0.55118110236220474" footer="0.31496062992125984"/>
  <pageSetup paperSize="9" scale="95" fitToHeight="0" orientation="portrait" r:id="rId1"/>
  <headerFooter>
    <oddHeader>&amp;R&amp;G
ANNEXURE-IVC/&amp;P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BH</vt:lpstr>
      <vt:lpstr>Zone</vt:lpstr>
      <vt:lpstr>Zone!Print_Area</vt:lpstr>
      <vt:lpstr>BH!Print_Titles</vt:lpstr>
      <vt:lpstr>Zone!Print_Titles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2026-04-08T10:22:55Z</dcterms:modified>
</cp:coreProperties>
</file>